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updateLinks="never" codeName="ThisWorkbook" defaultThemeVersion="124226"/>
  <mc:AlternateContent xmlns:mc="http://schemas.openxmlformats.org/markup-compatibility/2006">
    <mc:Choice Requires="x15">
      <x15ac:absPath xmlns:x15ac="http://schemas.microsoft.com/office/spreadsheetml/2010/11/ac" url="S:\NRCS\Ecological Sciences and Planning\Grazing\Practices &amp; Enhancements\Cons Practices\340 Cover Crop\"/>
    </mc:Choice>
  </mc:AlternateContent>
  <xr:revisionPtr revIDLastSave="0" documentId="13_ncr:1_{21F325C1-A956-49DE-BC00-96F4E8D1D0E1}" xr6:coauthVersionLast="47" xr6:coauthVersionMax="47" xr10:uidLastSave="{00000000-0000-0000-0000-000000000000}"/>
  <bookViews>
    <workbookView xWindow="-110" yWindow="-110" windowWidth="19420" windowHeight="10300" tabRatio="735" xr2:uid="{00000000-000D-0000-FFFF-FFFF00000000}"/>
  </bookViews>
  <sheets>
    <sheet name="Instructions" sheetId="5" r:id="rId1"/>
    <sheet name="Options" sheetId="4" r:id="rId2"/>
    <sheet name="Design" sheetId="6" r:id="rId3"/>
    <sheet name="340Table1" sheetId="7" r:id="rId4"/>
    <sheet name="340Table2" sheetId="8" r:id="rId5"/>
    <sheet name="Area Map" sheetId="9" r:id="rId6"/>
    <sheet name="Options Data" sheetId="1" state="hidden" r:id="rId7"/>
    <sheet name="Design Data" sheetId="10" state="hidden" r:id="rId8"/>
  </sheets>
  <definedNames>
    <definedName name="_xlnm._FilterDatabase" localSheetId="3" hidden="1">'340Table1'!$A$3:$P$29</definedName>
    <definedName name="_xlnm._FilterDatabase" localSheetId="4" hidden="1">'340Table2'!$A$3:$Q$29</definedName>
    <definedName name="_xlnm._FilterDatabase" localSheetId="7" hidden="1">'Design Data'!#REF!</definedName>
    <definedName name="_Hlk511295555" localSheetId="1">Options!$B$43</definedName>
    <definedName name="BENEFITS">'Options Data'!$A$62:$A$69</definedName>
    <definedName name="CROP">'Options Data'!$C$72:$C$78</definedName>
    <definedName name="MONTH">'Options Data'!$A$72:$A$83</definedName>
    <definedName name="_xlnm.Print_Area" localSheetId="5">'Area Map'!$A$1:$K$27</definedName>
    <definedName name="_xlnm.Print_Area" localSheetId="2">Design!$A$2:$O$36</definedName>
    <definedName name="_xlnm.Print_Area" localSheetId="1">Options!$A$3:$Q$70</definedName>
    <definedName name="TILLAGE">'Options Data'!$B$72:$B$74</definedName>
    <definedName name="Z_2F3613F4_5368_46EC_8C26_2BDBAD3A636D_.wvu.Cols" localSheetId="2" hidden="1">Design!$R:$W,Design!$Y:$Z</definedName>
    <definedName name="Z_2F3613F4_5368_46EC_8C26_2BDBAD3A636D_.wvu.PrintArea" localSheetId="2" hidden="1">Design!$A$2:$L$36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3" i="10" l="1"/>
  <c r="S3" i="10"/>
  <c r="G4" i="10"/>
  <c r="S4" i="10"/>
  <c r="G5" i="10"/>
  <c r="S5" i="10"/>
  <c r="G7" i="10"/>
  <c r="G8" i="10"/>
  <c r="S8" i="10"/>
  <c r="G9" i="10"/>
  <c r="S9" i="10"/>
  <c r="G10" i="10"/>
  <c r="G11" i="10"/>
  <c r="S11" i="10"/>
  <c r="G12" i="10"/>
  <c r="G13" i="10"/>
  <c r="G14" i="10"/>
  <c r="S14" i="10"/>
  <c r="G15" i="10"/>
  <c r="G16" i="10"/>
  <c r="S16" i="10"/>
  <c r="G17" i="10"/>
  <c r="S17" i="10"/>
  <c r="G18" i="10"/>
  <c r="G19" i="10"/>
  <c r="G20" i="10"/>
  <c r="G21" i="10"/>
  <c r="G22" i="10"/>
  <c r="G23" i="10"/>
  <c r="G24" i="10"/>
  <c r="S24" i="10"/>
  <c r="G25" i="10"/>
  <c r="S25" i="10"/>
  <c r="G26" i="10"/>
  <c r="S26" i="10"/>
  <c r="G27" i="10"/>
  <c r="S27" i="10"/>
  <c r="G28" i="10"/>
  <c r="S28" i="10"/>
  <c r="G26" i="1"/>
  <c r="H26" i="1"/>
  <c r="I26" i="1"/>
  <c r="B26" i="1"/>
  <c r="G25" i="1"/>
  <c r="H25" i="1"/>
  <c r="I25" i="1"/>
  <c r="A26" i="1"/>
  <c r="X26" i="6"/>
  <c r="G32" i="4"/>
  <c r="O28" i="6"/>
  <c r="O27" i="6"/>
  <c r="O26" i="6"/>
  <c r="O25" i="6"/>
  <c r="O24" i="6"/>
  <c r="O23" i="6"/>
  <c r="N28" i="6"/>
  <c r="N27" i="6"/>
  <c r="N26" i="6"/>
  <c r="N25" i="6"/>
  <c r="N24" i="6"/>
  <c r="N23" i="6"/>
  <c r="M28" i="6"/>
  <c r="M27" i="6"/>
  <c r="M26" i="6"/>
  <c r="M25" i="6"/>
  <c r="M24" i="6"/>
  <c r="M23" i="6"/>
  <c r="L28" i="6"/>
  <c r="L27" i="6"/>
  <c r="L26" i="6"/>
  <c r="L25" i="6"/>
  <c r="L24" i="6"/>
  <c r="L23" i="6"/>
  <c r="K28" i="6"/>
  <c r="K27" i="6"/>
  <c r="K26" i="6"/>
  <c r="K25" i="6"/>
  <c r="K24" i="6"/>
  <c r="K23" i="6"/>
  <c r="W28" i="6"/>
  <c r="X28" i="6" s="1"/>
  <c r="W27" i="6"/>
  <c r="X27" i="6" s="1"/>
  <c r="W26" i="6"/>
  <c r="W25" i="6"/>
  <c r="X25" i="6" s="1"/>
  <c r="W24" i="6"/>
  <c r="X24" i="6" s="1"/>
  <c r="W23" i="6"/>
  <c r="T28" i="6"/>
  <c r="T27" i="6"/>
  <c r="T26" i="6"/>
  <c r="T25" i="6"/>
  <c r="T24" i="6"/>
  <c r="T23" i="6"/>
  <c r="Q28" i="6"/>
  <c r="Q27" i="6"/>
  <c r="Q26" i="6"/>
  <c r="Q25" i="6"/>
  <c r="Q24" i="6"/>
  <c r="Q23" i="6"/>
  <c r="K26" i="1" l="1"/>
  <c r="U28" i="6"/>
  <c r="U27" i="6"/>
  <c r="U26" i="6"/>
  <c r="U25" i="6"/>
  <c r="U24" i="6"/>
  <c r="U23" i="6"/>
  <c r="H14" i="4" l="1"/>
  <c r="D35" i="4" l="1"/>
  <c r="D36" i="4"/>
  <c r="B2" i="1"/>
  <c r="B3" i="1"/>
  <c r="B4" i="1"/>
  <c r="B5" i="1"/>
  <c r="B6" i="1"/>
  <c r="B7" i="1"/>
  <c r="B8" i="1"/>
  <c r="B9" i="1"/>
  <c r="B10" i="1"/>
  <c r="B11" i="1"/>
  <c r="B12" i="1"/>
  <c r="B13" i="1"/>
  <c r="B14" i="1"/>
  <c r="B15" i="1"/>
  <c r="B16" i="1"/>
  <c r="B17" i="1"/>
  <c r="B18" i="1"/>
  <c r="B19" i="1"/>
  <c r="B20" i="1"/>
  <c r="B21" i="1"/>
  <c r="B22" i="1"/>
  <c r="B23" i="1"/>
  <c r="B24" i="1"/>
  <c r="B25" i="1"/>
  <c r="B27" i="1"/>
  <c r="G29" i="4" l="1"/>
  <c r="I27" i="1" l="1"/>
  <c r="H27" i="1"/>
  <c r="G27" i="1"/>
  <c r="I24" i="1"/>
  <c r="H24" i="1"/>
  <c r="G24" i="1"/>
  <c r="I23" i="1"/>
  <c r="H23" i="1"/>
  <c r="G23" i="1"/>
  <c r="I22" i="1"/>
  <c r="H22" i="1"/>
  <c r="G22" i="1"/>
  <c r="I21" i="1"/>
  <c r="H21" i="1"/>
  <c r="G21" i="1"/>
  <c r="I20" i="1"/>
  <c r="H20" i="1"/>
  <c r="G20" i="1"/>
  <c r="I19" i="1"/>
  <c r="H19" i="1"/>
  <c r="G19" i="1"/>
  <c r="I18" i="1"/>
  <c r="H18" i="1"/>
  <c r="G18" i="1"/>
  <c r="I17" i="1"/>
  <c r="H17" i="1"/>
  <c r="G17" i="1"/>
  <c r="I16" i="1"/>
  <c r="H16" i="1"/>
  <c r="G16" i="1"/>
  <c r="I15" i="1"/>
  <c r="H15" i="1"/>
  <c r="G15" i="1"/>
  <c r="I14" i="1"/>
  <c r="H14" i="1"/>
  <c r="G14" i="1"/>
  <c r="I13" i="1"/>
  <c r="H13" i="1"/>
  <c r="G13" i="1"/>
  <c r="I12" i="1"/>
  <c r="H12" i="1"/>
  <c r="G12" i="1"/>
  <c r="I11" i="1"/>
  <c r="H11" i="1"/>
  <c r="G11" i="1"/>
  <c r="I10" i="1"/>
  <c r="H10" i="1"/>
  <c r="G10" i="1"/>
  <c r="I9" i="1"/>
  <c r="H9" i="1"/>
  <c r="G9" i="1"/>
  <c r="I8" i="1"/>
  <c r="H8" i="1"/>
  <c r="G8" i="1"/>
  <c r="I7" i="1"/>
  <c r="H7" i="1"/>
  <c r="G7" i="1"/>
  <c r="I6" i="1"/>
  <c r="H6" i="1"/>
  <c r="G6" i="1"/>
  <c r="I5" i="1"/>
  <c r="H5" i="1"/>
  <c r="G5" i="1"/>
  <c r="I4" i="1"/>
  <c r="H4" i="1"/>
  <c r="G4" i="1"/>
  <c r="I3" i="1"/>
  <c r="H3" i="1"/>
  <c r="G3" i="1"/>
  <c r="I2" i="1"/>
  <c r="H2" i="1"/>
  <c r="G2" i="1"/>
  <c r="X59" i="1" l="1"/>
  <c r="X57" i="1"/>
  <c r="X56" i="1"/>
  <c r="X55" i="1"/>
  <c r="X54" i="1"/>
  <c r="X53" i="1"/>
  <c r="X52" i="1"/>
  <c r="X51" i="1"/>
  <c r="X50" i="1"/>
  <c r="X49" i="1"/>
  <c r="X48" i="1"/>
  <c r="X47" i="1"/>
  <c r="X46" i="1"/>
  <c r="X45" i="1"/>
  <c r="X44" i="1"/>
  <c r="X43" i="1"/>
  <c r="X42" i="1"/>
  <c r="X41" i="1"/>
  <c r="X40" i="1"/>
  <c r="X39" i="1"/>
  <c r="X38" i="1"/>
  <c r="X37" i="1"/>
  <c r="X36" i="1"/>
  <c r="X35" i="1"/>
  <c r="X34" i="1"/>
  <c r="T59" i="1"/>
  <c r="T57" i="1"/>
  <c r="T56" i="1"/>
  <c r="T55" i="1"/>
  <c r="T54" i="1"/>
  <c r="T53" i="1"/>
  <c r="T52" i="1"/>
  <c r="T51" i="1"/>
  <c r="T50" i="1"/>
  <c r="T49" i="1"/>
  <c r="T48" i="1"/>
  <c r="T47" i="1"/>
  <c r="T46" i="1"/>
  <c r="T45" i="1"/>
  <c r="T44" i="1"/>
  <c r="T43" i="1"/>
  <c r="T42" i="1"/>
  <c r="T41" i="1"/>
  <c r="T40" i="1"/>
  <c r="T39" i="1"/>
  <c r="T38" i="1"/>
  <c r="T37" i="1"/>
  <c r="T36" i="1"/>
  <c r="T35" i="1"/>
  <c r="T34" i="1"/>
  <c r="G30" i="4" l="1"/>
  <c r="G28" i="4"/>
  <c r="H18" i="4"/>
  <c r="H16" i="4"/>
  <c r="A27" i="1" l="1"/>
  <c r="K27" i="1" s="1"/>
  <c r="A25" i="1"/>
  <c r="K25" i="1" s="1"/>
  <c r="A24" i="1"/>
  <c r="K24" i="1" s="1"/>
  <c r="A23" i="1"/>
  <c r="K23" i="1" s="1"/>
  <c r="A22" i="1"/>
  <c r="K22" i="1" s="1"/>
  <c r="A21" i="1"/>
  <c r="K21" i="1" s="1"/>
  <c r="A20" i="1"/>
  <c r="K20" i="1" s="1"/>
  <c r="A19" i="1"/>
  <c r="K19" i="1" s="1"/>
  <c r="A18" i="1"/>
  <c r="K18" i="1" s="1"/>
  <c r="A17" i="1"/>
  <c r="K17" i="1" s="1"/>
  <c r="A16" i="1"/>
  <c r="K16" i="1" s="1"/>
  <c r="A15" i="1"/>
  <c r="K15" i="1" s="1"/>
  <c r="A14" i="1"/>
  <c r="K14" i="1" s="1"/>
  <c r="A13" i="1"/>
  <c r="K13" i="1" s="1"/>
  <c r="A12" i="1"/>
  <c r="K12" i="1" s="1"/>
  <c r="A11" i="1"/>
  <c r="K11" i="1" s="1"/>
  <c r="A10" i="1"/>
  <c r="K10" i="1" s="1"/>
  <c r="A9" i="1"/>
  <c r="K9" i="1" s="1"/>
  <c r="A8" i="1"/>
  <c r="K8" i="1" s="1"/>
  <c r="A7" i="1"/>
  <c r="K7" i="1" s="1"/>
  <c r="A6" i="1"/>
  <c r="K6" i="1" s="1"/>
  <c r="A5" i="1"/>
  <c r="K5" i="1" s="1"/>
  <c r="A4" i="1"/>
  <c r="K4" i="1" s="1"/>
  <c r="A3" i="1"/>
  <c r="K3" i="1" s="1"/>
  <c r="A2" i="1"/>
  <c r="K2" i="1" s="1"/>
  <c r="W37" i="1" l="1"/>
  <c r="U37" i="1"/>
  <c r="S37" i="1"/>
  <c r="R37" i="1"/>
  <c r="Q37" i="1"/>
  <c r="P37" i="1"/>
  <c r="O37" i="1"/>
  <c r="N37" i="1"/>
  <c r="M37" i="1"/>
  <c r="G41" i="4" l="1"/>
  <c r="E41" i="4"/>
  <c r="C41" i="4"/>
  <c r="H42" i="4" l="1"/>
  <c r="G42" i="4"/>
  <c r="F42" i="4"/>
  <c r="E42" i="4"/>
  <c r="D42" i="4"/>
  <c r="C42" i="4"/>
  <c r="Q53" i="1"/>
  <c r="Q52" i="1"/>
  <c r="Q51" i="1"/>
  <c r="Q50" i="1"/>
  <c r="Q49" i="1"/>
  <c r="Q48" i="1"/>
  <c r="Q47" i="1"/>
  <c r="Q46" i="1"/>
  <c r="Q45" i="1"/>
  <c r="Q44" i="1"/>
  <c r="Q43" i="1"/>
  <c r="Q42" i="1"/>
  <c r="Q41" i="1"/>
  <c r="Q40" i="1"/>
  <c r="Q39" i="1"/>
  <c r="Q38" i="1"/>
  <c r="Q36" i="1"/>
  <c r="Q35" i="1"/>
  <c r="Q34" i="1"/>
  <c r="Q59" i="1"/>
  <c r="Q57" i="1"/>
  <c r="Q56" i="1"/>
  <c r="Q55" i="1"/>
  <c r="Q54" i="1"/>
  <c r="D29" i="6"/>
  <c r="V28" i="6"/>
  <c r="B28" i="6" s="1"/>
  <c r="E28" i="6" s="1"/>
  <c r="V27" i="6"/>
  <c r="B27" i="6" s="1"/>
  <c r="E27" i="6" s="1"/>
  <c r="V26" i="6"/>
  <c r="B26" i="6" s="1"/>
  <c r="E26" i="6" s="1"/>
  <c r="V25" i="6"/>
  <c r="B25" i="6" s="1"/>
  <c r="E25" i="6" s="1"/>
  <c r="V24" i="6"/>
  <c r="B24" i="6" s="1"/>
  <c r="V23" i="6"/>
  <c r="B23" i="6" s="1"/>
  <c r="E23" i="6" s="1"/>
  <c r="AB15" i="6"/>
  <c r="AA15" i="6"/>
  <c r="Z15" i="6"/>
  <c r="U15" i="6"/>
  <c r="T15" i="6"/>
  <c r="S15" i="6"/>
  <c r="R15" i="6"/>
  <c r="P15" i="6"/>
  <c r="C24" i="6" l="1"/>
  <c r="F24" i="6" s="1"/>
  <c r="E24" i="6"/>
  <c r="C23" i="6"/>
  <c r="F23" i="6" s="1"/>
  <c r="C25" i="6"/>
  <c r="F25" i="6" s="1"/>
  <c r="C26" i="6"/>
  <c r="X23" i="6"/>
  <c r="C28" i="6"/>
  <c r="F28" i="6" s="1"/>
  <c r="C27" i="6"/>
  <c r="J28" i="6"/>
  <c r="T29" i="6"/>
  <c r="F27" i="6" l="1"/>
  <c r="H27" i="6" s="1"/>
  <c r="F26" i="6"/>
  <c r="H26" i="6" s="1"/>
  <c r="H24" i="6"/>
  <c r="G24" i="6"/>
  <c r="R23" i="6"/>
  <c r="H28" i="6"/>
  <c r="R28" i="6"/>
  <c r="G28" i="6"/>
  <c r="H23" i="6"/>
  <c r="H25" i="6"/>
  <c r="J27" i="6"/>
  <c r="G27" i="6"/>
  <c r="R27" i="6"/>
  <c r="R26" i="6"/>
  <c r="G26" i="6"/>
  <c r="J26" i="6"/>
  <c r="J25" i="6"/>
  <c r="G25" i="6"/>
  <c r="R25" i="6"/>
  <c r="J24" i="6" l="1"/>
  <c r="R24" i="6"/>
  <c r="R29" i="6" s="1"/>
  <c r="G23" i="6"/>
  <c r="J23" i="6"/>
  <c r="J29" i="6" l="1"/>
  <c r="S23" i="6"/>
  <c r="S28" i="6"/>
  <c r="S27" i="6"/>
  <c r="S26" i="6"/>
  <c r="S25" i="6"/>
  <c r="S24" i="6"/>
  <c r="P50" i="1"/>
  <c r="O50" i="1"/>
  <c r="W50" i="1"/>
  <c r="S50" i="1"/>
  <c r="R50" i="1"/>
  <c r="M50" i="1"/>
  <c r="N50" i="1"/>
  <c r="U50" i="1"/>
  <c r="P53" i="1"/>
  <c r="O53" i="1"/>
  <c r="W53" i="1"/>
  <c r="S53" i="1"/>
  <c r="R53" i="1"/>
  <c r="M53" i="1"/>
  <c r="N53" i="1"/>
  <c r="U53" i="1"/>
  <c r="P47" i="1"/>
  <c r="O47" i="1"/>
  <c r="W47" i="1"/>
  <c r="S47" i="1"/>
  <c r="R47" i="1"/>
  <c r="M47" i="1"/>
  <c r="N47" i="1"/>
  <c r="U47" i="1"/>
  <c r="P46" i="1"/>
  <c r="O46" i="1"/>
  <c r="W46" i="1"/>
  <c r="S46" i="1"/>
  <c r="R46" i="1"/>
  <c r="M46" i="1"/>
  <c r="N46" i="1"/>
  <c r="U46" i="1"/>
  <c r="U44" i="1"/>
  <c r="P43" i="1"/>
  <c r="O43" i="1"/>
  <c r="W43" i="1"/>
  <c r="S43" i="1"/>
  <c r="R43" i="1"/>
  <c r="M43" i="1"/>
  <c r="N43" i="1"/>
  <c r="U43" i="1"/>
  <c r="P42" i="1"/>
  <c r="O42" i="1"/>
  <c r="W42" i="1"/>
  <c r="S42" i="1"/>
  <c r="R42" i="1"/>
  <c r="M42" i="1"/>
  <c r="N42" i="1"/>
  <c r="U42" i="1"/>
  <c r="P59" i="1"/>
  <c r="O59" i="1"/>
  <c r="W59" i="1"/>
  <c r="S59" i="1"/>
  <c r="R59" i="1"/>
  <c r="M59" i="1"/>
  <c r="N59" i="1"/>
  <c r="U59" i="1"/>
  <c r="I25" i="6" l="1"/>
  <c r="I24" i="6"/>
  <c r="I26" i="6"/>
  <c r="I28" i="6"/>
  <c r="I27" i="6"/>
  <c r="I23" i="6"/>
  <c r="S29" i="6"/>
  <c r="P39" i="1"/>
  <c r="O39" i="1"/>
  <c r="W39" i="1"/>
  <c r="S39" i="1"/>
  <c r="R39" i="1"/>
  <c r="M39" i="1"/>
  <c r="N39" i="1"/>
  <c r="U39" i="1"/>
  <c r="P56" i="1"/>
  <c r="O56" i="1"/>
  <c r="W56" i="1"/>
  <c r="S56" i="1"/>
  <c r="R56" i="1"/>
  <c r="M56" i="1"/>
  <c r="N56" i="1"/>
  <c r="U56" i="1"/>
  <c r="P54" i="1"/>
  <c r="O54" i="1"/>
  <c r="W54" i="1"/>
  <c r="S54" i="1"/>
  <c r="R54" i="1"/>
  <c r="M54" i="1"/>
  <c r="N54" i="1"/>
  <c r="U54" i="1"/>
  <c r="I29" i="6" l="1"/>
  <c r="P52" i="1"/>
  <c r="O52" i="1"/>
  <c r="W52" i="1"/>
  <c r="S52" i="1"/>
  <c r="R52" i="1"/>
  <c r="M52" i="1"/>
  <c r="N52" i="1"/>
  <c r="U52" i="1"/>
  <c r="C30" i="4" l="1"/>
  <c r="C29" i="4"/>
  <c r="C28" i="4" l="1"/>
  <c r="P51" i="1" l="1"/>
  <c r="O51" i="1"/>
  <c r="W51" i="1"/>
  <c r="S51" i="1"/>
  <c r="R51" i="1"/>
  <c r="M51" i="1"/>
  <c r="N51" i="1"/>
  <c r="U51" i="1"/>
  <c r="P45" i="1"/>
  <c r="O45" i="1"/>
  <c r="W45" i="1"/>
  <c r="S45" i="1"/>
  <c r="R45" i="1"/>
  <c r="M45" i="1"/>
  <c r="N45" i="1"/>
  <c r="U45" i="1"/>
  <c r="P44" i="1"/>
  <c r="O44" i="1"/>
  <c r="W44" i="1"/>
  <c r="S44" i="1"/>
  <c r="R44" i="1"/>
  <c r="M44" i="1"/>
  <c r="N44" i="1"/>
  <c r="P49" i="1"/>
  <c r="O49" i="1"/>
  <c r="W49" i="1"/>
  <c r="S49" i="1"/>
  <c r="R49" i="1"/>
  <c r="M49" i="1"/>
  <c r="N49" i="1"/>
  <c r="U49" i="1"/>
  <c r="P48" i="1"/>
  <c r="O48" i="1"/>
  <c r="W48" i="1"/>
  <c r="S48" i="1"/>
  <c r="R48" i="1"/>
  <c r="M48" i="1"/>
  <c r="N48" i="1"/>
  <c r="U48" i="1"/>
  <c r="P40" i="1"/>
  <c r="O40" i="1"/>
  <c r="W40" i="1"/>
  <c r="S40" i="1"/>
  <c r="R40" i="1"/>
  <c r="M40" i="1"/>
  <c r="N40" i="1"/>
  <c r="U40" i="1"/>
  <c r="P41" i="1"/>
  <c r="O41" i="1"/>
  <c r="W41" i="1"/>
  <c r="S41" i="1"/>
  <c r="R41" i="1"/>
  <c r="M41" i="1"/>
  <c r="N41" i="1"/>
  <c r="U41" i="1"/>
  <c r="P38" i="1"/>
  <c r="O38" i="1"/>
  <c r="W38" i="1"/>
  <c r="S38" i="1"/>
  <c r="R38" i="1"/>
  <c r="M38" i="1"/>
  <c r="N38" i="1"/>
  <c r="U38" i="1"/>
  <c r="P36" i="1"/>
  <c r="O36" i="1"/>
  <c r="W36" i="1"/>
  <c r="S36" i="1"/>
  <c r="R36" i="1"/>
  <c r="M36" i="1"/>
  <c r="N36" i="1"/>
  <c r="U36" i="1"/>
  <c r="P35" i="1"/>
  <c r="O35" i="1"/>
  <c r="W35" i="1"/>
  <c r="S35" i="1"/>
  <c r="R35" i="1"/>
  <c r="M35" i="1"/>
  <c r="N35" i="1"/>
  <c r="U35" i="1"/>
  <c r="P34" i="1"/>
  <c r="O34" i="1"/>
  <c r="W34" i="1"/>
  <c r="S34" i="1"/>
  <c r="R34" i="1"/>
  <c r="M34" i="1"/>
  <c r="N34" i="1"/>
  <c r="U34" i="1"/>
  <c r="P57" i="1"/>
  <c r="O57" i="1"/>
  <c r="W57" i="1"/>
  <c r="S57" i="1"/>
  <c r="R57" i="1"/>
  <c r="M57" i="1"/>
  <c r="N57" i="1"/>
  <c r="U57" i="1"/>
  <c r="P55" i="1"/>
  <c r="O55" i="1"/>
  <c r="W55" i="1"/>
  <c r="S55" i="1"/>
  <c r="R55" i="1"/>
  <c r="M55" i="1"/>
  <c r="N55" i="1"/>
  <c r="U55" i="1"/>
  <c r="K31" i="1" l="1"/>
  <c r="B67" i="4" s="1"/>
  <c r="K29" i="1"/>
  <c r="K30" i="1"/>
  <c r="K28" i="1"/>
  <c r="F67" i="4" l="1"/>
  <c r="H67" i="4"/>
  <c r="G67" i="4"/>
  <c r="E67" i="4"/>
  <c r="D67" i="4"/>
  <c r="C67" i="4"/>
  <c r="M67" i="4"/>
  <c r="O67" i="4"/>
  <c r="K67" i="4"/>
  <c r="N67" i="4"/>
  <c r="L67" i="4"/>
  <c r="J67" i="4"/>
  <c r="I67" i="4"/>
  <c r="B63" i="4"/>
  <c r="B43" i="4"/>
  <c r="B61" i="4"/>
  <c r="B59" i="4"/>
  <c r="B62" i="4"/>
  <c r="B68" i="4"/>
  <c r="B65" i="4"/>
  <c r="B46" i="4"/>
  <c r="B47" i="4"/>
  <c r="B48" i="4"/>
  <c r="B44" i="4"/>
  <c r="B64" i="4"/>
  <c r="B66" i="4"/>
  <c r="B45" i="4"/>
  <c r="B56" i="4"/>
  <c r="B53" i="4"/>
  <c r="B58" i="4"/>
  <c r="B55" i="4"/>
  <c r="B57" i="4"/>
  <c r="B54" i="4"/>
  <c r="B60" i="4"/>
  <c r="B49" i="4"/>
  <c r="B51" i="4"/>
  <c r="B52" i="4"/>
  <c r="B50" i="4"/>
  <c r="H61" i="4" l="1"/>
  <c r="G61" i="4"/>
  <c r="F61" i="4"/>
  <c r="E61" i="4"/>
  <c r="D61" i="4"/>
  <c r="C61" i="4"/>
  <c r="C43" i="4"/>
  <c r="H43" i="4"/>
  <c r="G43" i="4"/>
  <c r="F43" i="4"/>
  <c r="E43" i="4"/>
  <c r="D43" i="4"/>
  <c r="H57" i="4"/>
  <c r="G57" i="4"/>
  <c r="F57" i="4"/>
  <c r="E57" i="4"/>
  <c r="D57" i="4"/>
  <c r="C57" i="4"/>
  <c r="L53" i="4"/>
  <c r="E53" i="4"/>
  <c r="D53" i="4"/>
  <c r="C53" i="4"/>
  <c r="G53" i="4"/>
  <c r="H53" i="4"/>
  <c r="F53" i="4"/>
  <c r="H66" i="4"/>
  <c r="G66" i="4"/>
  <c r="F66" i="4"/>
  <c r="E66" i="4"/>
  <c r="D66" i="4"/>
  <c r="C66" i="4"/>
  <c r="H62" i="4"/>
  <c r="G62" i="4"/>
  <c r="C62" i="4"/>
  <c r="F62" i="4"/>
  <c r="E62" i="4"/>
  <c r="D62" i="4"/>
  <c r="H59" i="4"/>
  <c r="G59" i="4"/>
  <c r="F59" i="4"/>
  <c r="E59" i="4"/>
  <c r="D59" i="4"/>
  <c r="C59" i="4"/>
  <c r="L58" i="4"/>
  <c r="C58" i="4"/>
  <c r="E58" i="4"/>
  <c r="H58" i="4"/>
  <c r="G58" i="4"/>
  <c r="D58" i="4"/>
  <c r="F58" i="4"/>
  <c r="H45" i="4"/>
  <c r="G45" i="4"/>
  <c r="F45" i="4"/>
  <c r="E45" i="4"/>
  <c r="D45" i="4"/>
  <c r="C45" i="4"/>
  <c r="H44" i="4"/>
  <c r="G44" i="4"/>
  <c r="F44" i="4"/>
  <c r="E44" i="4"/>
  <c r="D44" i="4"/>
  <c r="C44" i="4"/>
  <c r="E47" i="4"/>
  <c r="D47" i="4"/>
  <c r="C47" i="4"/>
  <c r="H47" i="4"/>
  <c r="G47" i="4"/>
  <c r="F47" i="4"/>
  <c r="H65" i="4"/>
  <c r="G65" i="4"/>
  <c r="F65" i="4"/>
  <c r="E65" i="4"/>
  <c r="D65" i="4"/>
  <c r="C65" i="4"/>
  <c r="E51" i="4"/>
  <c r="H51" i="4"/>
  <c r="G51" i="4"/>
  <c r="F51" i="4"/>
  <c r="D51" i="4"/>
  <c r="C51" i="4"/>
  <c r="H55" i="4"/>
  <c r="G55" i="4"/>
  <c r="F55" i="4"/>
  <c r="E55" i="4"/>
  <c r="D55" i="4"/>
  <c r="C55" i="4"/>
  <c r="H56" i="4"/>
  <c r="G56" i="4"/>
  <c r="F56" i="4"/>
  <c r="E56" i="4"/>
  <c r="D56" i="4"/>
  <c r="C56" i="4"/>
  <c r="H64" i="4"/>
  <c r="G64" i="4"/>
  <c r="F64" i="4"/>
  <c r="E64" i="4"/>
  <c r="D64" i="4"/>
  <c r="C64" i="4"/>
  <c r="H48" i="4"/>
  <c r="F48" i="4"/>
  <c r="G48" i="4"/>
  <c r="E48" i="4"/>
  <c r="D48" i="4"/>
  <c r="C48" i="4"/>
  <c r="H46" i="4"/>
  <c r="G46" i="4"/>
  <c r="F46" i="4"/>
  <c r="E46" i="4"/>
  <c r="D46" i="4"/>
  <c r="C46" i="4"/>
  <c r="H68" i="4"/>
  <c r="G68" i="4"/>
  <c r="F68" i="4"/>
  <c r="E68" i="4"/>
  <c r="D68" i="4"/>
  <c r="C68" i="4"/>
  <c r="I63" i="4"/>
  <c r="E63" i="4"/>
  <c r="D63" i="4"/>
  <c r="C63" i="4"/>
  <c r="H63" i="4"/>
  <c r="F63" i="4"/>
  <c r="G63" i="4"/>
  <c r="H50" i="4"/>
  <c r="G50" i="4"/>
  <c r="F50" i="4"/>
  <c r="E50" i="4"/>
  <c r="D50" i="4"/>
  <c r="C50" i="4"/>
  <c r="G52" i="4"/>
  <c r="F52" i="4"/>
  <c r="E52" i="4"/>
  <c r="D52" i="4"/>
  <c r="C52" i="4"/>
  <c r="H52" i="4"/>
  <c r="C49" i="4"/>
  <c r="H49" i="4"/>
  <c r="G49" i="4"/>
  <c r="F49" i="4"/>
  <c r="E49" i="4"/>
  <c r="D49" i="4"/>
  <c r="H60" i="4"/>
  <c r="G60" i="4"/>
  <c r="F60" i="4"/>
  <c r="E60" i="4"/>
  <c r="D60" i="4"/>
  <c r="C60" i="4"/>
  <c r="H54" i="4"/>
  <c r="G54" i="4"/>
  <c r="F54" i="4"/>
  <c r="E54" i="4"/>
  <c r="D54" i="4"/>
  <c r="C54" i="4"/>
  <c r="K43" i="4"/>
  <c r="J43" i="4"/>
  <c r="O43" i="4"/>
  <c r="I43" i="4"/>
  <c r="O63" i="4"/>
  <c r="J63" i="4"/>
  <c r="L63" i="4"/>
  <c r="M63" i="4"/>
  <c r="K63" i="4"/>
  <c r="N63" i="4"/>
  <c r="M43" i="4"/>
  <c r="N43" i="4"/>
  <c r="L43" i="4"/>
  <c r="N68" i="4"/>
  <c r="I62" i="4"/>
  <c r="N62" i="4"/>
  <c r="J62" i="4"/>
  <c r="K62" i="4"/>
  <c r="M62" i="4"/>
  <c r="O62" i="4"/>
  <c r="L62" i="4"/>
  <c r="I68" i="4"/>
  <c r="K59" i="4"/>
  <c r="J59" i="4"/>
  <c r="N59" i="4"/>
  <c r="I59" i="4"/>
  <c r="M59" i="4"/>
  <c r="O59" i="4"/>
  <c r="L59" i="4"/>
  <c r="J68" i="4"/>
  <c r="M61" i="4"/>
  <c r="N61" i="4"/>
  <c r="J61" i="4"/>
  <c r="I61" i="4"/>
  <c r="L61" i="4"/>
  <c r="K61" i="4"/>
  <c r="O61" i="4"/>
  <c r="L68" i="4"/>
  <c r="M68" i="4"/>
  <c r="O68" i="4"/>
  <c r="K68" i="4"/>
  <c r="O53" i="4"/>
  <c r="I56" i="4"/>
  <c r="M53" i="4"/>
  <c r="N53" i="4"/>
  <c r="J56" i="4"/>
  <c r="M66" i="4"/>
  <c r="I66" i="4"/>
  <c r="L66" i="4"/>
  <c r="O66" i="4"/>
  <c r="J66" i="4"/>
  <c r="K66" i="4"/>
  <c r="N66" i="4"/>
  <c r="L47" i="4"/>
  <c r="I47" i="4"/>
  <c r="M47" i="4"/>
  <c r="N47" i="4"/>
  <c r="O47" i="4"/>
  <c r="J47" i="4"/>
  <c r="K47" i="4"/>
  <c r="M64" i="4"/>
  <c r="L64" i="4"/>
  <c r="K64" i="4"/>
  <c r="J64" i="4"/>
  <c r="I64" i="4"/>
  <c r="N64" i="4"/>
  <c r="O64" i="4"/>
  <c r="L46" i="4"/>
  <c r="J46" i="4"/>
  <c r="K46" i="4"/>
  <c r="M46" i="4"/>
  <c r="O46" i="4"/>
  <c r="I46" i="4"/>
  <c r="N46" i="4"/>
  <c r="K53" i="4"/>
  <c r="J53" i="4"/>
  <c r="L44" i="4"/>
  <c r="N44" i="4"/>
  <c r="M44" i="4"/>
  <c r="K44" i="4"/>
  <c r="I44" i="4"/>
  <c r="J44" i="4"/>
  <c r="O44" i="4"/>
  <c r="N65" i="4"/>
  <c r="I65" i="4"/>
  <c r="J65" i="4"/>
  <c r="L65" i="4"/>
  <c r="K65" i="4"/>
  <c r="M65" i="4"/>
  <c r="O65" i="4"/>
  <c r="I53" i="4"/>
  <c r="I45" i="4"/>
  <c r="L45" i="4"/>
  <c r="J45" i="4"/>
  <c r="N45" i="4"/>
  <c r="K45" i="4"/>
  <c r="M45" i="4"/>
  <c r="O45" i="4"/>
  <c r="N48" i="4"/>
  <c r="M48" i="4"/>
  <c r="I48" i="4"/>
  <c r="J48" i="4"/>
  <c r="O48" i="4"/>
  <c r="L48" i="4"/>
  <c r="K48" i="4"/>
  <c r="K56" i="4"/>
  <c r="L56" i="4"/>
  <c r="M58" i="4"/>
  <c r="K58" i="4"/>
  <c r="I58" i="4"/>
  <c r="J58" i="4"/>
  <c r="O58" i="4"/>
  <c r="N58" i="4"/>
  <c r="O56" i="4"/>
  <c r="N56" i="4"/>
  <c r="M56" i="4"/>
  <c r="L60" i="4"/>
  <c r="M60" i="4"/>
  <c r="O60" i="4"/>
  <c r="I60" i="4"/>
  <c r="N60" i="4"/>
  <c r="J60" i="4"/>
  <c r="K60" i="4"/>
  <c r="K54" i="4"/>
  <c r="J54" i="4"/>
  <c r="I54" i="4"/>
  <c r="O54" i="4"/>
  <c r="N54" i="4"/>
  <c r="M54" i="4"/>
  <c r="L54" i="4"/>
  <c r="N57" i="4"/>
  <c r="I57" i="4"/>
  <c r="J57" i="4"/>
  <c r="L57" i="4"/>
  <c r="K57" i="4"/>
  <c r="O57" i="4"/>
  <c r="M57" i="4"/>
  <c r="O55" i="4"/>
  <c r="K55" i="4"/>
  <c r="M55" i="4"/>
  <c r="I55" i="4"/>
  <c r="N55" i="4"/>
  <c r="J55" i="4"/>
  <c r="L55" i="4"/>
  <c r="N51" i="4"/>
  <c r="K51" i="4"/>
  <c r="O51" i="4"/>
  <c r="L51" i="4"/>
  <c r="J51" i="4"/>
  <c r="I51" i="4"/>
  <c r="M51" i="4"/>
  <c r="M49" i="4"/>
  <c r="L49" i="4"/>
  <c r="K49" i="4"/>
  <c r="N49" i="4"/>
  <c r="O49" i="4"/>
  <c r="J49" i="4"/>
  <c r="I49" i="4"/>
  <c r="L50" i="4"/>
  <c r="M50" i="4"/>
  <c r="I50" i="4"/>
  <c r="K50" i="4"/>
  <c r="J50" i="4"/>
  <c r="N50" i="4"/>
  <c r="O50" i="4"/>
  <c r="K52" i="4"/>
  <c r="J52" i="4"/>
  <c r="N52" i="4"/>
  <c r="O52" i="4"/>
  <c r="M52" i="4"/>
  <c r="L52" i="4"/>
  <c r="I52"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Jeremiah.Schutz</author>
    <author>Anne</author>
    <author>Lynn, Anne - NRCS, Annapolis, MD</author>
  </authors>
  <commentList>
    <comment ref="B16" authorId="0" shapeId="0" xr:uid="{00000000-0006-0000-0200-000002000000}">
      <text>
        <r>
          <rPr>
            <sz val="9"/>
            <color indexed="81"/>
            <rFont val="Tahoma"/>
            <family val="2"/>
          </rPr>
          <t>Use dropdown menu or type in manually. If you will be providing this sheet to the producer, explain any site preparation requirements in the notes section below.</t>
        </r>
      </text>
    </comment>
    <comment ref="K16" authorId="1" shapeId="0" xr:uid="{00000000-0006-0000-0200-000003000000}">
      <text>
        <r>
          <rPr>
            <sz val="9"/>
            <color indexed="81"/>
            <rFont val="Tahoma"/>
            <family val="2"/>
          </rPr>
          <t xml:space="preserve">Use dropdown menu or type in manually.
</t>
        </r>
      </text>
    </comment>
    <comment ref="B17" authorId="0" shapeId="0" xr:uid="{00000000-0006-0000-0200-000004000000}">
      <text>
        <r>
          <rPr>
            <sz val="9"/>
            <color indexed="81"/>
            <rFont val="Tahoma"/>
            <family val="2"/>
          </rPr>
          <t xml:space="preserve">Refer to the </t>
        </r>
        <r>
          <rPr>
            <u/>
            <sz val="9"/>
            <color indexed="81"/>
            <rFont val="Tahoma"/>
            <family val="2"/>
          </rPr>
          <t>340 Table 2</t>
        </r>
        <r>
          <rPr>
            <sz val="9"/>
            <color indexed="81"/>
            <rFont val="Tahoma"/>
            <family val="2"/>
          </rPr>
          <t xml:space="preserve"> worksheet for recommended seeding dates. 
If enrolled in a financial assistance program, also refer to any additional requirements for seeding dates and crop termination.
</t>
        </r>
      </text>
    </comment>
    <comment ref="K17" authorId="1" shapeId="0" xr:uid="{00000000-0006-0000-0200-000005000000}">
      <text>
        <r>
          <rPr>
            <sz val="9"/>
            <color indexed="81"/>
            <rFont val="Tahoma"/>
            <family val="2"/>
          </rPr>
          <t xml:space="preserve">Use dropdown menu or type in manually.
</t>
        </r>
      </text>
    </comment>
    <comment ref="M17" authorId="1" shapeId="0" xr:uid="{00000000-0006-0000-0200-000006000000}">
      <text>
        <r>
          <rPr>
            <sz val="9"/>
            <color indexed="81"/>
            <rFont val="Tahoma"/>
            <family val="2"/>
          </rPr>
          <t xml:space="preserve">Use dropdown menu or type in manually.
</t>
        </r>
      </text>
    </comment>
    <comment ref="B18" authorId="0" shapeId="0" xr:uid="{00000000-0006-0000-0200-000007000000}">
      <text>
        <r>
          <rPr>
            <b/>
            <sz val="9"/>
            <color indexed="81"/>
            <rFont val="Tahoma"/>
            <family val="2"/>
          </rPr>
          <t>Required. Must use dropdown menu.</t>
        </r>
        <r>
          <rPr>
            <sz val="9"/>
            <color indexed="81"/>
            <rFont val="Tahoma"/>
            <family val="2"/>
          </rPr>
          <t xml:space="preserve"> 
A seeding method is required to autofill the base seeding rate (below) based on seeding method.  Incorporation includes light tillage and light disking. The rate for aerial or broadcast without incorporation is 30% higher than the rate for drilled or broadcast-incorporated planting for 340 seeding rates.</t>
        </r>
      </text>
    </comment>
    <comment ref="K18" authorId="1" shapeId="0" xr:uid="{7FD1E99E-044B-421D-B23E-5193E35D90F1}">
      <text>
        <r>
          <rPr>
            <sz val="9"/>
            <color indexed="81"/>
            <rFont val="Tahoma"/>
            <family val="2"/>
          </rPr>
          <t xml:space="preserve">Use dropdown menu. If "Yes", seeding rate will be </t>
        </r>
        <r>
          <rPr>
            <u/>
            <sz val="9"/>
            <color indexed="81"/>
            <rFont val="Tahoma"/>
            <family val="2"/>
          </rPr>
          <t>decreased</t>
        </r>
        <r>
          <rPr>
            <sz val="9"/>
            <color indexed="81"/>
            <rFont val="Tahoma"/>
            <family val="2"/>
          </rPr>
          <t xml:space="preserve"> by 25%.</t>
        </r>
      </text>
    </comment>
    <comment ref="F19" authorId="2" shapeId="0" xr:uid="{00000000-0006-0000-0200-000008000000}">
      <text>
        <r>
          <rPr>
            <b/>
            <sz val="9"/>
            <color indexed="81"/>
            <rFont val="Tahoma"/>
            <family val="2"/>
          </rPr>
          <t xml:space="preserve">Acres are required for the "Total Needed" to be calculated. </t>
        </r>
        <r>
          <rPr>
            <sz val="9"/>
            <color indexed="81"/>
            <rFont val="Tahoma"/>
            <family val="2"/>
          </rPr>
          <t xml:space="preserve">
</t>
        </r>
      </text>
    </comment>
    <comment ref="K19" authorId="1" shapeId="0" xr:uid="{7D59E086-1B3C-4D5D-A9A9-F7447A3B4926}">
      <text>
        <r>
          <rPr>
            <sz val="9"/>
            <color indexed="81"/>
            <rFont val="Tahoma"/>
            <family val="2"/>
          </rPr>
          <t xml:space="preserve">Use dropdown menu. If "Yes", seeding rate will be </t>
        </r>
        <r>
          <rPr>
            <u/>
            <sz val="9"/>
            <color indexed="81"/>
            <rFont val="Tahoma"/>
            <family val="2"/>
          </rPr>
          <t>increased</t>
        </r>
        <r>
          <rPr>
            <sz val="9"/>
            <color indexed="81"/>
            <rFont val="Tahoma"/>
            <family val="2"/>
          </rPr>
          <t xml:space="preserve"> by 25%.</t>
        </r>
      </text>
    </comment>
    <comment ref="B21" authorId="2" shapeId="0" xr:uid="{00000000-0006-0000-0200-000009000000}">
      <text>
        <r>
          <rPr>
            <b/>
            <sz val="9"/>
            <color indexed="81"/>
            <rFont val="Tahoma"/>
            <family val="2"/>
          </rPr>
          <t>Important! Be sure to make selections in all the</t>
        </r>
        <r>
          <rPr>
            <b/>
            <u/>
            <sz val="9"/>
            <color indexed="81"/>
            <rFont val="Tahoma"/>
            <family val="2"/>
          </rPr>
          <t xml:space="preserve"> red-outlined cells</t>
        </r>
        <r>
          <rPr>
            <b/>
            <sz val="9"/>
            <color indexed="81"/>
            <rFont val="Tahoma"/>
            <family val="2"/>
          </rPr>
          <t xml:space="preserve"> to get the correct seeding rate.</t>
        </r>
      </text>
    </comment>
    <comment ref="D21" authorId="2" shapeId="0" xr:uid="{00000000-0006-0000-0200-00000A000000}">
      <text>
        <r>
          <rPr>
            <sz val="9"/>
            <color indexed="81"/>
            <rFont val="Tahoma"/>
            <family val="2"/>
          </rPr>
          <t xml:space="preserve">For a mix, enter the percentage to be used for each species (enter whole numbers, e.g., 50 will become 50%). For a single species planting, enter 100.
The total at the bottom of this column must be at least 100%.
</t>
        </r>
      </text>
    </comment>
    <comment ref="G21" authorId="2" shapeId="0" xr:uid="{00000000-0006-0000-0200-00000B000000}">
      <text>
        <r>
          <rPr>
            <sz val="9"/>
            <color indexed="81"/>
            <rFont val="Tahoma"/>
            <family val="2"/>
          </rPr>
          <t xml:space="preserve">Zero values will be displayed if no acres are entered in the "Acres to be seeded" box above.
</t>
        </r>
      </text>
    </comment>
    <comment ref="K21" authorId="2" shapeId="0" xr:uid="{00000000-0006-0000-0200-00000C000000}">
      <text>
        <r>
          <rPr>
            <sz val="9"/>
            <color indexed="81"/>
            <rFont val="Tahoma"/>
            <family val="2"/>
          </rPr>
          <t xml:space="preserve">CSF = Cool-Season Forb; CSG = Cool-Season Grass; WSF = Warm-Season Forb; WSG = Warm-Season Grass, (L) = Legume.
</t>
        </r>
      </text>
    </comment>
    <comment ref="L21" authorId="2" shapeId="0" xr:uid="{00000000-0006-0000-0200-00000D000000}">
      <text>
        <r>
          <rPr>
            <sz val="9"/>
            <color indexed="81"/>
            <rFont val="Tahoma"/>
            <family val="2"/>
          </rPr>
          <t xml:space="preserve">L = Large, M = Medium, S = Small, VS = Very Small.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Brian Campbell</author>
  </authors>
  <commentList>
    <comment ref="A4" authorId="0" shapeId="0" xr:uid="{51887FC7-3E4D-4F5C-ADC4-9DDCF9463FD2}">
      <text>
        <r>
          <rPr>
            <sz val="9"/>
            <color indexed="81"/>
            <rFont val="Tahoma"/>
            <family val="2"/>
          </rPr>
          <t>Annual Ryegrass can be a weed problem in cereal grains and other crops, especially if it persists and produces seed. Do not confuse Annual Ryegrass with Winter Rye.</t>
        </r>
      </text>
    </comment>
    <comment ref="A5" authorId="0" shapeId="0" xr:uid="{B0246EFB-1208-4F4A-82DB-1F04F0F220C7}">
      <text>
        <r>
          <rPr>
            <sz val="9"/>
            <color indexed="81"/>
            <rFont val="Tahoma"/>
            <family val="2"/>
          </rPr>
          <t>Many legume components of a mixture tend to be weak competitors and are more safely kept at the base seeding rates to ensure successful establishment in the stand.</t>
        </r>
      </text>
    </comment>
    <comment ref="A6" authorId="0" shapeId="0" xr:uid="{3FE5A921-28A2-4D3C-8278-D61D1C06C011}">
      <text>
        <r>
          <rPr>
            <sz val="9"/>
            <color indexed="81"/>
            <rFont val="Tahoma"/>
            <family val="2"/>
          </rPr>
          <t>Many legume components of a mixture tend to be weak competitors and are more safely kept at the base seeding rates to ensure successful establishment in the stand.</t>
        </r>
      </text>
    </comment>
    <comment ref="A8" authorId="0" shapeId="0" xr:uid="{207B8371-C0D2-4170-A682-507DFCD15376}">
      <text>
        <r>
          <rPr>
            <sz val="9"/>
            <color indexed="81"/>
            <rFont val="Tahoma"/>
            <family val="2"/>
          </rPr>
          <t>Many legume components of a mixture tend to be weak competitors and are more safely kept at the base seeding rates to ensure successful establishment in the stand.</t>
        </r>
      </text>
    </comment>
    <comment ref="A9" authorId="0" shapeId="0" xr:uid="{EE9F05DA-ED68-4B8A-802E-020C2B6E9975}">
      <text>
        <r>
          <rPr>
            <sz val="9"/>
            <color indexed="81"/>
            <rFont val="Tahoma"/>
            <family val="2"/>
          </rPr>
          <t>Many legume components of a mixture tend to be weak competitors and are more safely kept at the base seeding rates to ensure successful establishment in the stand.</t>
        </r>
      </text>
    </comment>
    <comment ref="A10" authorId="0" shapeId="0" xr:uid="{698EC931-D4FA-4258-A9CF-C70CB2E9F2E7}">
      <text>
        <r>
          <rPr>
            <sz val="9"/>
            <color indexed="81"/>
            <rFont val="Tahoma"/>
            <family val="2"/>
          </rPr>
          <t>This species can be very competitive in a mix.  If in a mix, its seeding rate must be reduced more than others in order to keep it from dominating the mixture. A successful seeding rate for forage radish in a 2-3 species mix is: 1-2 lb/acre.</t>
        </r>
      </text>
    </comment>
    <comment ref="A12" authorId="0" shapeId="0" xr:uid="{8DEA0222-3D70-4F7E-8917-9E711E6737F0}">
      <text>
        <r>
          <rPr>
            <sz val="9"/>
            <color indexed="81"/>
            <rFont val="Tahoma"/>
            <family val="2"/>
          </rPr>
          <t>Many legume components of a mixture tend to be weak competitors and are more safely kept at the base seeding rates to ensure successful establishment in the stand.</t>
        </r>
      </text>
    </comment>
    <comment ref="A15" authorId="0" shapeId="0" xr:uid="{A5A9026E-C7EF-4D73-A995-5D0A4C6559C2}">
      <text>
        <r>
          <rPr>
            <sz val="9"/>
            <color indexed="81"/>
            <rFont val="Tahoma"/>
            <family val="2"/>
          </rPr>
          <t>This species can be very competitive in a mix.  If in a mix, its seeding rate must be reduced more than others in order to keep it from dominating the mixture. A successful seeding rate for oats in a 2-3 species mix is: 20-40 lb/acre.</t>
        </r>
      </text>
    </comment>
    <comment ref="A17" authorId="0" shapeId="0" xr:uid="{88B9A8E1-E9F4-4D02-B04E-46B28E29B65E}">
      <text>
        <r>
          <rPr>
            <sz val="9"/>
            <color indexed="81"/>
            <rFont val="Tahoma"/>
            <family val="2"/>
          </rPr>
          <t>This species can be very competitive in a mix.  If in a mix, its seeding rate must be reduced more than others in order to keep it from dominating the mixture. A successful seeding rate for rapeseed/canola in a 2-3 species mix is: 3-4 lb/acre.</t>
        </r>
      </text>
    </comment>
    <comment ref="A18" authorId="0" shapeId="0" xr:uid="{DD840471-13D8-4ACC-9238-AA672CE10E1B}">
      <text>
        <r>
          <rPr>
            <sz val="9"/>
            <color indexed="81"/>
            <rFont val="Tahoma"/>
            <family val="2"/>
          </rPr>
          <t>Many legume components of a mixture tend to be weak competitors and are more safely kept at the base seeding rates to ensure successful establishment in the stand.</t>
        </r>
      </text>
    </comment>
    <comment ref="A19" authorId="0" shapeId="0" xr:uid="{E50DA5D1-5252-47E9-A04D-7CC44C12FD27}">
      <text>
        <r>
          <rPr>
            <sz val="9"/>
            <color indexed="81"/>
            <rFont val="Tahoma"/>
            <family val="2"/>
          </rPr>
          <t>This species can be very competitive in a mix.  If in a mix, its seeding rate must be reduced more than others in order to keep it from dominating the mixture. A successful seeding rate for sorghum/sudangrass in a 2-3 species mix is: 15-20 lb/acre.</t>
        </r>
      </text>
    </comment>
    <comment ref="A20" authorId="0" shapeId="0" xr:uid="{D843F96F-D3EE-47AA-BC81-3805DCFDAC1C}">
      <text>
        <r>
          <rPr>
            <sz val="9"/>
            <color indexed="81"/>
            <rFont val="Tahoma"/>
            <family val="2"/>
          </rPr>
          <t>Many legume components of a mixture tend to be weak competitors and are more safely kept at the base seeding rates to ensure successful establishment in the stand.</t>
        </r>
      </text>
    </comment>
    <comment ref="A23" authorId="0" shapeId="0" xr:uid="{9C9C725D-6538-4E7B-AF3C-79337395FCDA}">
      <text>
        <r>
          <rPr>
            <sz val="9"/>
            <color indexed="81"/>
            <rFont val="Tahoma"/>
            <family val="2"/>
          </rPr>
          <t>Many legume components of a mixture tend to be weak competitors and are more safely kept at the base seeding rates to ensure successful establishment in the stand.</t>
        </r>
      </text>
    </comment>
    <comment ref="A25" authorId="0" shapeId="0" xr:uid="{BB501BD3-53C1-4136-BDF5-ABD5554D482E}">
      <text>
        <r>
          <rPr>
            <sz val="9"/>
            <color indexed="81"/>
            <rFont val="Tahoma"/>
            <family val="2"/>
          </rPr>
          <t>Many legume components of a mixture tend to be weak competitors and are more safely kept at the base seeding rates to ensure successful establishment in the stand.</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Brian Campbell</author>
  </authors>
  <commentList>
    <comment ref="I2" authorId="0" shapeId="0" xr:uid="{B6277E02-E49E-4081-A9F1-7EE3B7CA4CA8}">
      <text>
        <r>
          <rPr>
            <sz val="9"/>
            <color indexed="81"/>
            <rFont val="Tahoma"/>
            <family val="2"/>
          </rPr>
          <t xml:space="preserve">See the </t>
        </r>
        <r>
          <rPr>
            <u/>
            <sz val="9"/>
            <color indexed="81"/>
            <rFont val="Tahoma"/>
            <family val="2"/>
          </rPr>
          <t>Area Map</t>
        </r>
        <r>
          <rPr>
            <sz val="9"/>
            <color indexed="81"/>
            <rFont val="Tahoma"/>
            <family val="2"/>
          </rPr>
          <t xml:space="preserve"> tab.</t>
        </r>
      </text>
    </comment>
    <comment ref="A4" authorId="0" shapeId="0" xr:uid="{A768080E-06C0-4429-A4DF-CFA785DE87EB}">
      <text>
        <r>
          <rPr>
            <sz val="9"/>
            <color indexed="81"/>
            <rFont val="Tahoma"/>
            <family val="2"/>
          </rPr>
          <t>Annual Ryegrass can be a weed problem in cereal grains and other crops, especially if it persists and produces seed. Do not confuse Annual Ryegrass with Winter Rye.</t>
        </r>
      </text>
    </comment>
    <comment ref="A5" authorId="0" shapeId="0" xr:uid="{92EB509C-CFD9-4DFC-9F61-689D13585FE4}">
      <text>
        <r>
          <rPr>
            <sz val="9"/>
            <color indexed="81"/>
            <rFont val="Tahoma"/>
            <family val="2"/>
          </rPr>
          <t>Many legume components of a mixture tend to be weak competitors and are more safely kept at the base seeding rates to ensure successful establishment in the stand.</t>
        </r>
      </text>
    </comment>
    <comment ref="A6" authorId="0" shapeId="0" xr:uid="{D456F19E-AF73-4825-9BA5-2C2A3A20500C}">
      <text>
        <r>
          <rPr>
            <sz val="9"/>
            <color indexed="81"/>
            <rFont val="Tahoma"/>
            <family val="2"/>
          </rPr>
          <t>Many legume components of a mixture tend to be weak competitors and are more safely kept at the base seeding rates to ensure successful establishment in the stand.</t>
        </r>
      </text>
    </comment>
    <comment ref="A8" authorId="0" shapeId="0" xr:uid="{B515DD87-68BF-4063-ABBF-759BC286B59F}">
      <text>
        <r>
          <rPr>
            <sz val="9"/>
            <color indexed="81"/>
            <rFont val="Tahoma"/>
            <family val="2"/>
          </rPr>
          <t>Many legume components of a mixture tend to be weak competitors and are more safely kept at the base seeding rates to ensure successful establishment in the stand.</t>
        </r>
      </text>
    </comment>
    <comment ref="A9" authorId="0" shapeId="0" xr:uid="{6FBABF82-C632-478F-AB6D-368B43E22486}">
      <text>
        <r>
          <rPr>
            <sz val="9"/>
            <color indexed="81"/>
            <rFont val="Tahoma"/>
            <family val="2"/>
          </rPr>
          <t>Many legume components of a mixture tend to be weak competitors and are more safely kept at the base seeding rates to ensure successful establishment in the stand.</t>
        </r>
      </text>
    </comment>
    <comment ref="A10" authorId="0" shapeId="0" xr:uid="{3496DC73-5B92-40A3-BF1F-D36E34791F6F}">
      <text>
        <r>
          <rPr>
            <sz val="9"/>
            <color indexed="81"/>
            <rFont val="Tahoma"/>
            <family val="2"/>
          </rPr>
          <t>This species can be very competitive in a mix.  If in a mix, its seeding rate must be reduced more than others in order to keep it from dominating the mixture. A successful seeding rate for forage radish in a 2-3 species mix is: 1-2 lb/acre.</t>
        </r>
      </text>
    </comment>
    <comment ref="A12" authorId="0" shapeId="0" xr:uid="{29045BED-31DE-406E-844D-E598092E8BA8}">
      <text>
        <r>
          <rPr>
            <sz val="9"/>
            <color indexed="81"/>
            <rFont val="Tahoma"/>
            <family val="2"/>
          </rPr>
          <t>Many legume components of a mixture tend to be weak competitors and are more safely kept at the base seeding rates to ensure successful establishment in the stand.</t>
        </r>
      </text>
    </comment>
    <comment ref="A15" authorId="0" shapeId="0" xr:uid="{F0752414-3F07-4F70-93CD-2910618C2FA3}">
      <text>
        <r>
          <rPr>
            <sz val="9"/>
            <color indexed="81"/>
            <rFont val="Tahoma"/>
            <family val="2"/>
          </rPr>
          <t>This species can be very competitive in a mix.  If in a mix, its seeding rate must be reduced more than others in order to keep it from dominating the mixture. A successful seeding rate for oats in a 2-3 species mix is: 20-40 lb/acre.</t>
        </r>
      </text>
    </comment>
    <comment ref="A17" authorId="0" shapeId="0" xr:uid="{63BC988A-161B-45BB-95F3-F9AD29C3A650}">
      <text>
        <r>
          <rPr>
            <sz val="9"/>
            <color indexed="81"/>
            <rFont val="Tahoma"/>
            <family val="2"/>
          </rPr>
          <t>This species can be very competitive in a mix.  If in a mix, its seeding rate must be reduced more than others in order to keep it from dominating the mixture. A successful seeding rate for rapeseed/canola in a 2-3 species mix is: 3-4 lb/acre.</t>
        </r>
      </text>
    </comment>
    <comment ref="A18" authorId="0" shapeId="0" xr:uid="{41706EF7-96F2-4FCC-83AF-A88691B55CA4}">
      <text>
        <r>
          <rPr>
            <sz val="9"/>
            <color indexed="81"/>
            <rFont val="Tahoma"/>
            <family val="2"/>
          </rPr>
          <t>Many legume components of a mixture tend to be weak competitors and are more safely kept at the base seeding rates to ensure successful establishment in the stand.</t>
        </r>
      </text>
    </comment>
    <comment ref="A19" authorId="0" shapeId="0" xr:uid="{88886875-BEFB-4294-B1AB-61D98C33D0FD}">
      <text>
        <r>
          <rPr>
            <sz val="9"/>
            <color indexed="81"/>
            <rFont val="Tahoma"/>
            <family val="2"/>
          </rPr>
          <t>This species can be very competitive in a mix.  If in a mix, its seeding rate must be reduced more than others in order to keep it from dominating the mixture. A successful seeding rate for sorghum/sudangrass in a 2-3 species mix is: 15-20 lb/acre.</t>
        </r>
      </text>
    </comment>
    <comment ref="A20" authorId="0" shapeId="0" xr:uid="{95052BD5-90E1-4AD7-A0BF-F6EF33843AFB}">
      <text>
        <r>
          <rPr>
            <sz val="9"/>
            <color indexed="81"/>
            <rFont val="Tahoma"/>
            <family val="2"/>
          </rPr>
          <t>Many legume components of a mixture tend to be weak competitors and are more safely kept at the base seeding rates to ensure successful establishment in the stand.</t>
        </r>
      </text>
    </comment>
    <comment ref="A23" authorId="0" shapeId="0" xr:uid="{BCCFAC49-EEAA-4069-9A04-C39BCC3E4A68}">
      <text>
        <r>
          <rPr>
            <sz val="9"/>
            <color indexed="81"/>
            <rFont val="Tahoma"/>
            <family val="2"/>
          </rPr>
          <t>Many legume components of a mixture tend to be weak competitors and are more safely kept at the base seeding rates to ensure successful establishment in the stand.</t>
        </r>
      </text>
    </comment>
    <comment ref="A25" authorId="0" shapeId="0" xr:uid="{663058BE-DCD4-4767-80A8-0B06AB25ABE4}">
      <text>
        <r>
          <rPr>
            <sz val="9"/>
            <color indexed="81"/>
            <rFont val="Tahoma"/>
            <family val="2"/>
          </rPr>
          <t>Many legume components of a mixture tend to be weak competitors and are more safely kept at the base seeding rates to ensure successful establishment in the stand.</t>
        </r>
      </text>
    </comment>
  </commentList>
</comments>
</file>

<file path=xl/sharedStrings.xml><?xml version="1.0" encoding="utf-8"?>
<sst xmlns="http://schemas.openxmlformats.org/spreadsheetml/2006/main" count="1422" uniqueCount="377">
  <si>
    <t>Species/Rating</t>
  </si>
  <si>
    <t>Erosion Control</t>
  </si>
  <si>
    <t>Weed Control</t>
  </si>
  <si>
    <t>Nematode Control</t>
  </si>
  <si>
    <t>Attract Beneficials</t>
  </si>
  <si>
    <t>Crimson Clover</t>
  </si>
  <si>
    <t>Red Clover</t>
  </si>
  <si>
    <t>Sunn Hemp</t>
  </si>
  <si>
    <t>Hairy Vetch</t>
  </si>
  <si>
    <t>E=excellent</t>
  </si>
  <si>
    <t>VG=very good</t>
  </si>
  <si>
    <t>G=good</t>
  </si>
  <si>
    <t>F=fair</t>
  </si>
  <si>
    <t>P=poor/none</t>
  </si>
  <si>
    <t>F</t>
  </si>
  <si>
    <t>G</t>
  </si>
  <si>
    <t>L</t>
  </si>
  <si>
    <t>Growing Period</t>
  </si>
  <si>
    <t xml:space="preserve"> </t>
  </si>
  <si>
    <t>G=grass</t>
  </si>
  <si>
    <t>L=legume</t>
  </si>
  <si>
    <t>F=forb</t>
  </si>
  <si>
    <t>CROP</t>
  </si>
  <si>
    <t>May</t>
  </si>
  <si>
    <t>TILLAGE</t>
  </si>
  <si>
    <t>Yes</t>
  </si>
  <si>
    <t>No</t>
  </si>
  <si>
    <t>Seed Size</t>
  </si>
  <si>
    <t>s=small</t>
  </si>
  <si>
    <t>Total</t>
  </si>
  <si>
    <t>Tolerant of Poor Drainage</t>
  </si>
  <si>
    <t>pH range low</t>
  </si>
  <si>
    <t>pH range high</t>
  </si>
  <si>
    <t>Cool Season</t>
  </si>
  <si>
    <t>Warm Season</t>
  </si>
  <si>
    <t>Perennial</t>
  </si>
  <si>
    <t>Y</t>
  </si>
  <si>
    <t>N</t>
  </si>
  <si>
    <t>BENEFITS</t>
  </si>
  <si>
    <t>1st Benefit</t>
  </si>
  <si>
    <t>Avg forb</t>
  </si>
  <si>
    <t>Avg grass</t>
  </si>
  <si>
    <t>Reduce Compaction</t>
  </si>
  <si>
    <t>Cost</t>
  </si>
  <si>
    <t>$$</t>
  </si>
  <si>
    <t>$$$</t>
  </si>
  <si>
    <t>$</t>
  </si>
  <si>
    <t>Current Cash Crop:</t>
  </si>
  <si>
    <t>Cowpea</t>
  </si>
  <si>
    <t>Corn</t>
  </si>
  <si>
    <t>Grain Sorghum</t>
  </si>
  <si>
    <t>Soybeans</t>
  </si>
  <si>
    <t>Conventional</t>
  </si>
  <si>
    <t>Avg legume</t>
  </si>
  <si>
    <t>Tobacco</t>
  </si>
  <si>
    <t>Vegetables</t>
  </si>
  <si>
    <t>Potential Residual Herbicide Problem:</t>
  </si>
  <si>
    <t>Mustard</t>
  </si>
  <si>
    <t>Rapeseed/Canola</t>
  </si>
  <si>
    <t>White or Alsike Clover</t>
  </si>
  <si>
    <t>(reserved)</t>
  </si>
  <si>
    <t>P&amp;K Scavenger</t>
  </si>
  <si>
    <t>Forage Radish</t>
  </si>
  <si>
    <t>Forage Turnip</t>
  </si>
  <si>
    <t>Winter Wheat</t>
  </si>
  <si>
    <t>Winter Oats</t>
  </si>
  <si>
    <t>Winter Barley</t>
  </si>
  <si>
    <t>Japanese/Foxtail Millet</t>
  </si>
  <si>
    <t>Annual Ryegrass</t>
  </si>
  <si>
    <t>Sorghum/Sudangrass</t>
  </si>
  <si>
    <t>Pearl Millet</t>
  </si>
  <si>
    <t>Teff</t>
  </si>
  <si>
    <t>Sunflower</t>
  </si>
  <si>
    <t>Berseem Clover</t>
  </si>
  <si>
    <t>Sweetclover</t>
  </si>
  <si>
    <t>Soybean</t>
  </si>
  <si>
    <t xml:space="preserve">N </t>
  </si>
  <si>
    <t>S</t>
  </si>
  <si>
    <t>Relative Seed Cost (based on price and planting rate)</t>
  </si>
  <si>
    <t>INTRODUCTION</t>
  </si>
  <si>
    <t xml:space="preserve">USING THIS WORKBOOK 
</t>
  </si>
  <si>
    <t>Formulating Alternatives and Selecting Species</t>
  </si>
  <si>
    <r>
      <rPr>
        <b/>
        <sz val="10"/>
        <color rgb="FF000000"/>
        <rFont val="Arial"/>
        <family val="2"/>
      </rPr>
      <t>Winter Annual (WA).</t>
    </r>
    <r>
      <rPr>
        <sz val="10"/>
        <color rgb="FF000000"/>
        <rFont val="Arial"/>
        <family val="2"/>
      </rPr>
      <t xml:space="preserve"> Usually planted in late summer to late fall, winter annuals grow actively during this period, then grow more slowly or go dormant during the winter, depending on weather conditions. They are not frost-sensitive and do not winter-kill, and will resume growth in early spring. A winter annual has the potential to flower and set seed within one year, if not terminated.</t>
    </r>
  </si>
  <si>
    <r>
      <rPr>
        <b/>
        <sz val="10"/>
        <color rgb="FF000000"/>
        <rFont val="Arial"/>
        <family val="2"/>
      </rPr>
      <t>Biennial (B).</t>
    </r>
    <r>
      <rPr>
        <sz val="10"/>
        <color rgb="FF000000"/>
        <rFont val="Arial"/>
        <family val="2"/>
      </rPr>
      <t xml:space="preserve"> </t>
    </r>
    <r>
      <rPr>
        <sz val="10"/>
        <color rgb="FF222222"/>
        <rFont val="Arial"/>
        <family val="2"/>
      </rPr>
      <t xml:space="preserve">Biennials are used to provide longer-term cover than annuals, but can also be planted and managed as winter annuals (i.e., planted </t>
    </r>
    <r>
      <rPr>
        <sz val="10"/>
        <color rgb="FF000000"/>
        <rFont val="Arial"/>
        <family val="2"/>
      </rPr>
      <t>in late summer to late fall,</t>
    </r>
    <r>
      <rPr>
        <sz val="10"/>
        <color rgb="FF222222"/>
        <rFont val="Arial"/>
        <family val="2"/>
      </rPr>
      <t xml:space="preserve"> and terminated in the spring). A biennial is a plant that takes two years to complete its life cycle. It grows vegetatively for the first year, then flowers and sets seed in the second year.</t>
    </r>
  </si>
  <si>
    <r>
      <rPr>
        <b/>
        <sz val="10"/>
        <color rgb="FF000000"/>
        <rFont val="Arial"/>
        <family val="2"/>
      </rPr>
      <t>Short-lived Perennial (SLP).</t>
    </r>
    <r>
      <rPr>
        <sz val="10"/>
        <color rgb="FF000000"/>
        <rFont val="Arial"/>
        <family val="2"/>
      </rPr>
      <t xml:space="preserve"> Similar to biennials, </t>
    </r>
    <r>
      <rPr>
        <sz val="10"/>
        <color rgb="FF222222"/>
        <rFont val="Arial"/>
        <family val="2"/>
      </rPr>
      <t>short-lived perennials</t>
    </r>
    <r>
      <rPr>
        <b/>
        <sz val="10"/>
        <color rgb="FF222222"/>
        <rFont val="Arial"/>
        <family val="2"/>
      </rPr>
      <t xml:space="preserve"> </t>
    </r>
    <r>
      <rPr>
        <sz val="10"/>
        <color rgb="FF222222"/>
        <rFont val="Arial"/>
        <family val="2"/>
      </rPr>
      <t>are used to provide longer-term cover than annuals, but can also be planted and managed as winter annual cover crops. Short-lived perennials</t>
    </r>
    <r>
      <rPr>
        <b/>
        <sz val="10"/>
        <color rgb="FF222222"/>
        <rFont val="Arial"/>
        <family val="2"/>
      </rPr>
      <t xml:space="preserve"> </t>
    </r>
    <r>
      <rPr>
        <sz val="10"/>
        <color rgb="FF000000"/>
        <rFont val="Arial"/>
        <family val="2"/>
      </rPr>
      <t xml:space="preserve">have the potential to persist for 3 to 5 years, if not terminated. </t>
    </r>
  </si>
  <si>
    <r>
      <rPr>
        <b/>
        <sz val="10"/>
        <color rgb="FF000000"/>
        <rFont val="Arial"/>
        <family val="2"/>
      </rPr>
      <t>Perennial (P).</t>
    </r>
    <r>
      <rPr>
        <sz val="10"/>
        <color rgb="FF000000"/>
        <rFont val="Arial"/>
        <family val="2"/>
      </rPr>
      <t xml:space="preserve"> Perennials have the potential to persist for more than 5 years, if not terminated. They can also be planted and </t>
    </r>
    <r>
      <rPr>
        <sz val="10"/>
        <color rgb="FF222222"/>
        <rFont val="Arial"/>
        <family val="2"/>
      </rPr>
      <t>managed as winter annual cover crops.</t>
    </r>
    <r>
      <rPr>
        <sz val="10"/>
        <color rgb="FF000000"/>
        <rFont val="Arial"/>
        <family val="2"/>
      </rPr>
      <t xml:space="preserve"> </t>
    </r>
  </si>
  <si>
    <t>Seeding Rates</t>
  </si>
  <si>
    <t xml:space="preserve">The final plant population stand density in plants per square foot will be less than the seeding rate due to germination that is less than 100% and some seedling mortality. </t>
  </si>
  <si>
    <t>COVER CROP DESIGN WORKSHEET</t>
  </si>
  <si>
    <t>Dropdowns</t>
  </si>
  <si>
    <t>Name:</t>
  </si>
  <si>
    <t>CSP</t>
  </si>
  <si>
    <t>Address:</t>
  </si>
  <si>
    <t>Contract #:</t>
  </si>
  <si>
    <t>EQIP</t>
  </si>
  <si>
    <t>CTA</t>
  </si>
  <si>
    <t>Reduce Erosion:</t>
  </si>
  <si>
    <t>Suppress Weeds/Pests:</t>
  </si>
  <si>
    <t>Companion Crop:</t>
  </si>
  <si>
    <t>Increase Soil Organic Matter:</t>
  </si>
  <si>
    <t>Nurse Crop:</t>
  </si>
  <si>
    <t>Attract Beneficial Insects:</t>
  </si>
  <si>
    <t>Reduce Soil Diseases:</t>
  </si>
  <si>
    <t>Pollinator Food Source:</t>
  </si>
  <si>
    <t>Fix Nitrogen:</t>
  </si>
  <si>
    <t xml:space="preserve">Farm or Tax Map: </t>
  </si>
  <si>
    <t>Tract(s) or Parcel(s):</t>
  </si>
  <si>
    <t>Field No(s):</t>
  </si>
  <si>
    <t>Drilled, or Broadcast with Incorporation</t>
  </si>
  <si>
    <t>Frost</t>
  </si>
  <si>
    <t>None</t>
  </si>
  <si>
    <t>Shred</t>
  </si>
  <si>
    <t>Site Preparation:</t>
  </si>
  <si>
    <t>Termination Method(s):</t>
  </si>
  <si>
    <t>Mow</t>
  </si>
  <si>
    <t>Disk</t>
  </si>
  <si>
    <t>Seeding Date(s):</t>
  </si>
  <si>
    <t>Inoculant Needed?:</t>
  </si>
  <si>
    <t>Till</t>
  </si>
  <si>
    <t>Field Cultivator</t>
  </si>
  <si>
    <t>Crimp</t>
  </si>
  <si>
    <t>Chemical Burndown</t>
  </si>
  <si>
    <t xml:space="preserve">Chemical </t>
  </si>
  <si>
    <t>Planned Amount</t>
  </si>
  <si>
    <t>Total Needed</t>
  </si>
  <si>
    <t>% of Mix by No. of Seeds</t>
  </si>
  <si>
    <t xml:space="preserve">No. Seeds/ SF </t>
  </si>
  <si>
    <t>Crop Type*</t>
  </si>
  <si>
    <t>Seeding Depth (inches)</t>
  </si>
  <si>
    <t xml:space="preserve">C:N Ratio at Termination </t>
  </si>
  <si>
    <t>Background Info for some autofill data in seeding table</t>
  </si>
  <si>
    <t>lbs/ac</t>
  </si>
  <si>
    <t>bu/ac</t>
  </si>
  <si>
    <t>lbs</t>
  </si>
  <si>
    <t>bu</t>
  </si>
  <si>
    <t>Early to Mid-Veg. Stage</t>
  </si>
  <si>
    <t>Late Vegetative</t>
  </si>
  <si>
    <t>Seeds/lb.</t>
  </si>
  <si>
    <t>% of mix by weight</t>
  </si>
  <si>
    <t>Seed Depth Avg</t>
  </si>
  <si>
    <t>Full rate: Drill, or Broadcast with Incorp. (bu)</t>
  </si>
  <si>
    <t>TOTALS:</t>
  </si>
  <si>
    <t>*CSF = Cool-Season Forb; CSG = Cool-Season Grass; WSF = Warm-Season Forb; WSG = Warm-Season Grass; L = Legume.</t>
  </si>
  <si>
    <t>NOTES:</t>
  </si>
  <si>
    <t>Cover Crop</t>
  </si>
  <si>
    <r>
      <t xml:space="preserve">Plant Type </t>
    </r>
    <r>
      <rPr>
        <b/>
        <u/>
        <sz val="10"/>
        <color theme="1"/>
        <rFont val="Calibri"/>
        <family val="2"/>
        <scheme val="minor"/>
      </rPr>
      <t>1</t>
    </r>
    <r>
      <rPr>
        <b/>
        <sz val="10"/>
        <color theme="1"/>
        <rFont val="Calibri"/>
        <family val="2"/>
        <scheme val="minor"/>
      </rPr>
      <t>/</t>
    </r>
  </si>
  <si>
    <r>
      <t xml:space="preserve">Life Cycle </t>
    </r>
    <r>
      <rPr>
        <b/>
        <u/>
        <sz val="10"/>
        <color theme="1"/>
        <rFont val="Calibri"/>
        <family val="2"/>
        <scheme val="minor"/>
      </rPr>
      <t>2</t>
    </r>
    <r>
      <rPr>
        <b/>
        <sz val="10"/>
        <color theme="1"/>
        <rFont val="Calibri"/>
        <family val="2"/>
        <scheme val="minor"/>
      </rPr>
      <t>/</t>
    </r>
  </si>
  <si>
    <t>Reduce Erosion</t>
  </si>
  <si>
    <t>Fix Nitrogen</t>
  </si>
  <si>
    <t>Suppress Weeds/ Pests</t>
  </si>
  <si>
    <t>Reduce Surface Soil Compaction</t>
  </si>
  <si>
    <t>Reduce Subsoil Compaction</t>
  </si>
  <si>
    <t>Allelopathic</t>
  </si>
  <si>
    <t>Drought Tolerant</t>
  </si>
  <si>
    <t>Lasting Residue</t>
  </si>
  <si>
    <t>Rapid Growth</t>
  </si>
  <si>
    <t>Companion Crop</t>
  </si>
  <si>
    <t>Nurse Crop</t>
  </si>
  <si>
    <t>Reduce Soil Diseases</t>
  </si>
  <si>
    <t>Attract Beneficial Insects</t>
  </si>
  <si>
    <r>
      <t xml:space="preserve">Pollinator Food Source </t>
    </r>
    <r>
      <rPr>
        <b/>
        <u/>
        <sz val="10"/>
        <color theme="1"/>
        <rFont val="Calibri"/>
        <family val="2"/>
        <scheme val="minor"/>
      </rPr>
      <t>4</t>
    </r>
    <r>
      <rPr>
        <b/>
        <sz val="10"/>
        <color theme="1"/>
        <rFont val="Calibri"/>
        <family val="2"/>
        <scheme val="minor"/>
      </rPr>
      <t>/</t>
    </r>
  </si>
  <si>
    <t>CSG</t>
  </si>
  <si>
    <t>WA</t>
  </si>
  <si>
    <t>√</t>
  </si>
  <si>
    <t>◆</t>
  </si>
  <si>
    <t>CSF(L)</t>
  </si>
  <si>
    <t>SA</t>
  </si>
  <si>
    <t>WSF(L)</t>
  </si>
  <si>
    <t>SA/WA</t>
  </si>
  <si>
    <t>CSF</t>
  </si>
  <si>
    <t>SA*</t>
  </si>
  <si>
    <t>WSG</t>
  </si>
  <si>
    <t>Oats</t>
  </si>
  <si>
    <t>SLP</t>
  </si>
  <si>
    <t>WSF</t>
  </si>
  <si>
    <t>B</t>
  </si>
  <si>
    <t>P</t>
  </si>
  <si>
    <t>Winter Triticale</t>
  </si>
  <si>
    <t xml:space="preserve">Table 1 Notes:  </t>
  </si>
  <si>
    <t>1. CSF = Cool-Season Forb; CSG = Cool-Season Grass; WSF = Warm-Season Forb; WSG = Warm-Season Grass; L = Legume.</t>
  </si>
  <si>
    <t>4. Pollinator Food Source: Yes - Cover crop can provide nectar and pollen for one or more pollinator species.</t>
  </si>
  <si>
    <t>TABLE 2:  Recommended Planting Rates, Planting Dates, and Termination Methods</t>
  </si>
  <si>
    <r>
      <t xml:space="preserve">Optimum Planting Season </t>
    </r>
    <r>
      <rPr>
        <b/>
        <u/>
        <sz val="10"/>
        <color theme="1"/>
        <rFont val="Calibri"/>
        <family val="2"/>
        <scheme val="minor"/>
      </rPr>
      <t>2</t>
    </r>
    <r>
      <rPr>
        <b/>
        <sz val="10"/>
        <color theme="1"/>
        <rFont val="Calibri"/>
        <family val="2"/>
        <scheme val="minor"/>
      </rPr>
      <t>/</t>
    </r>
  </si>
  <si>
    <r>
      <t xml:space="preserve">Termination Method </t>
    </r>
    <r>
      <rPr>
        <b/>
        <u/>
        <sz val="10"/>
        <color theme="1"/>
        <rFont val="Calibri"/>
        <family val="2"/>
        <scheme val="minor"/>
      </rPr>
      <t>2</t>
    </r>
    <r>
      <rPr>
        <b/>
        <sz val="10"/>
        <color theme="1"/>
        <rFont val="Calibri"/>
        <family val="2"/>
        <scheme val="minor"/>
      </rPr>
      <t>/</t>
    </r>
  </si>
  <si>
    <r>
      <t xml:space="preserve">Seeding  Rate (lbs/ac) </t>
    </r>
    <r>
      <rPr>
        <b/>
        <u/>
        <sz val="10"/>
        <color theme="1"/>
        <rFont val="Calibri"/>
        <family val="2"/>
        <scheme val="minor"/>
      </rPr>
      <t>1</t>
    </r>
    <r>
      <rPr>
        <b/>
        <sz val="10"/>
        <color theme="1"/>
        <rFont val="Calibri"/>
        <family val="2"/>
        <scheme val="minor"/>
      </rPr>
      <t>/</t>
    </r>
  </si>
  <si>
    <t>Spring</t>
  </si>
  <si>
    <t>Early Summer</t>
  </si>
  <si>
    <t>Summer</t>
  </si>
  <si>
    <t>Early Fall</t>
  </si>
  <si>
    <t>Fall</t>
  </si>
  <si>
    <t>Winter</t>
  </si>
  <si>
    <t>Chemical</t>
  </si>
  <si>
    <t>0.125 – 0.5</t>
  </si>
  <si>
    <t>0.25 – 0.5</t>
  </si>
  <si>
    <t>1.0 – 1.5</t>
  </si>
  <si>
    <t>0.25 – 0.75</t>
  </si>
  <si>
    <t>0.5 – 1.0</t>
  </si>
  <si>
    <t>Japanese/Foxtail  Millet</t>
  </si>
  <si>
    <t xml:space="preserve">Mustard </t>
  </si>
  <si>
    <t>0.5 – 1.5</t>
  </si>
  <si>
    <t>0.125 – 0.25</t>
  </si>
  <si>
    <t>1.0  - 1.5</t>
  </si>
  <si>
    <t xml:space="preserve">Table 2 Notes:  </t>
  </si>
  <si>
    <t xml:space="preserve">1. Seeding Rate – The seeding rate listed is for a single species planting, drilled or broadcast with incorporation.    </t>
  </si>
  <si>
    <t>2. Ratings: √ = Above Average/Excellent; ◆ = Average/Good.  No rating: Poor, not recommended; or no information available.</t>
  </si>
  <si>
    <t>Seeding  Rate (lbs/ac)</t>
  </si>
  <si>
    <t>Seeding  Rate (bu/ac)</t>
  </si>
  <si>
    <t>Seeding Depth</t>
  </si>
  <si>
    <t>Avg. Seed Depth</t>
  </si>
  <si>
    <r>
      <t>to 0</t>
    </r>
    <r>
      <rPr>
        <vertAlign val="superscript"/>
        <sz val="11"/>
        <color theme="1"/>
        <rFont val="Calibri"/>
        <family val="2"/>
        <scheme val="minor"/>
      </rPr>
      <t>o</t>
    </r>
    <r>
      <rPr>
        <sz val="11"/>
        <color theme="1"/>
        <rFont val="Calibri"/>
        <family val="2"/>
        <scheme val="minor"/>
      </rPr>
      <t xml:space="preserve"> F</t>
    </r>
  </si>
  <si>
    <t>Medium</t>
  </si>
  <si>
    <r>
      <t>to 20-25</t>
    </r>
    <r>
      <rPr>
        <vertAlign val="superscript"/>
        <sz val="11"/>
        <color theme="1"/>
        <rFont val="Calibri"/>
        <family val="2"/>
        <scheme val="minor"/>
      </rPr>
      <t>o</t>
    </r>
    <r>
      <rPr>
        <sz val="11"/>
        <color theme="1"/>
        <rFont val="Calibri"/>
        <family val="2"/>
        <scheme val="minor"/>
      </rPr>
      <t xml:space="preserve"> F</t>
    </r>
  </si>
  <si>
    <t>Low</t>
  </si>
  <si>
    <r>
      <t>to 5</t>
    </r>
    <r>
      <rPr>
        <vertAlign val="superscript"/>
        <sz val="11"/>
        <color theme="1"/>
        <rFont val="Calibri"/>
        <family val="2"/>
        <scheme val="minor"/>
      </rPr>
      <t>o</t>
    </r>
    <r>
      <rPr>
        <sz val="11"/>
        <color theme="1"/>
        <rFont val="Calibri"/>
        <family val="2"/>
        <scheme val="minor"/>
      </rPr>
      <t xml:space="preserve"> F</t>
    </r>
  </si>
  <si>
    <r>
      <t>to -10</t>
    </r>
    <r>
      <rPr>
        <vertAlign val="superscript"/>
        <sz val="11"/>
        <color theme="1"/>
        <rFont val="Calibri"/>
        <family val="2"/>
        <scheme val="minor"/>
      </rPr>
      <t>o</t>
    </r>
    <r>
      <rPr>
        <sz val="11"/>
        <color theme="1"/>
        <rFont val="Calibri"/>
        <family val="2"/>
        <scheme val="minor"/>
      </rPr>
      <t xml:space="preserve"> F</t>
    </r>
  </si>
  <si>
    <t>M</t>
  </si>
  <si>
    <r>
      <t>to 15-20</t>
    </r>
    <r>
      <rPr>
        <vertAlign val="superscript"/>
        <sz val="11"/>
        <color theme="1"/>
        <rFont val="Calibri"/>
        <family val="2"/>
        <scheme val="minor"/>
      </rPr>
      <t>o</t>
    </r>
    <r>
      <rPr>
        <sz val="11"/>
        <color theme="1"/>
        <rFont val="Calibri"/>
        <family val="2"/>
        <scheme val="minor"/>
      </rPr>
      <t xml:space="preserve"> F</t>
    </r>
  </si>
  <si>
    <r>
      <t>to 10-15</t>
    </r>
    <r>
      <rPr>
        <vertAlign val="superscript"/>
        <sz val="11"/>
        <color theme="1"/>
        <rFont val="Calibri"/>
        <family val="2"/>
        <scheme val="minor"/>
      </rPr>
      <t>o</t>
    </r>
    <r>
      <rPr>
        <sz val="11"/>
        <color theme="1"/>
        <rFont val="Calibri"/>
        <family val="2"/>
        <scheme val="minor"/>
      </rPr>
      <t xml:space="preserve"> F</t>
    </r>
  </si>
  <si>
    <t>High</t>
  </si>
  <si>
    <t>VS</t>
  </si>
  <si>
    <r>
      <t>to -5</t>
    </r>
    <r>
      <rPr>
        <vertAlign val="superscript"/>
        <sz val="11"/>
        <color theme="1"/>
        <rFont val="Calibri"/>
        <family val="2"/>
        <scheme val="minor"/>
      </rPr>
      <t>o</t>
    </r>
    <r>
      <rPr>
        <sz val="11"/>
        <color theme="1"/>
        <rFont val="Calibri"/>
        <family val="2"/>
        <scheme val="minor"/>
      </rPr>
      <t xml:space="preserve"> F</t>
    </r>
  </si>
  <si>
    <t>Pollinator Food Source</t>
  </si>
  <si>
    <t>Fix N</t>
  </si>
  <si>
    <t>Most Important Benefit</t>
  </si>
  <si>
    <t xml:space="preserve"> 2nd Benefit</t>
  </si>
  <si>
    <t>3rd Benefit</t>
  </si>
  <si>
    <t>2nd Benefit</t>
  </si>
  <si>
    <t>Increase Soil Organic Matter</t>
  </si>
  <si>
    <t>Suppress Weeds/Pests</t>
  </si>
  <si>
    <t>Provide Nitrogen</t>
  </si>
  <si>
    <t>Support Beneficials &amp; Pollinators</t>
  </si>
  <si>
    <t>N Scavenger</t>
  </si>
  <si>
    <t xml:space="preserve">Is there a third benefit? </t>
  </si>
  <si>
    <t>No-till</t>
  </si>
  <si>
    <t>Reduced till</t>
  </si>
  <si>
    <t>MONTH</t>
  </si>
  <si>
    <t>Farm/Tract(s):</t>
  </si>
  <si>
    <t>Hay</t>
  </si>
  <si>
    <t>Cover crop growing period:</t>
  </si>
  <si>
    <t>Next Planned Cash Crop:</t>
  </si>
  <si>
    <t>Functional Group</t>
  </si>
  <si>
    <t>●</t>
  </si>
  <si>
    <t>SA*/WA</t>
  </si>
  <si>
    <t>January</t>
  </si>
  <si>
    <t>February</t>
  </si>
  <si>
    <t>March</t>
  </si>
  <si>
    <t>April</t>
  </si>
  <si>
    <t>June</t>
  </si>
  <si>
    <t>July</t>
  </si>
  <si>
    <t>August</t>
  </si>
  <si>
    <t>September</t>
  </si>
  <si>
    <t>October</t>
  </si>
  <si>
    <t>November</t>
  </si>
  <si>
    <t>December</t>
  </si>
  <si>
    <t>Average All Species</t>
  </si>
  <si>
    <t>Species Life Cycle</t>
  </si>
  <si>
    <t>C:N Ratio:  Low = &lt;15:0, Medium = 15-35:1, High = &gt;35:1.  Species with a low to medium C:N ratio (24:1 or less) will decompose and release nutrients relatively quickly (depending on soil moisture and temperature) as compared to species with a higher C:N ratio.</t>
  </si>
  <si>
    <t>Cover Crop Species Options</t>
  </si>
  <si>
    <t>Selecting Cover Crops</t>
  </si>
  <si>
    <t>What is the producer's current cash crop?</t>
  </si>
  <si>
    <t>Is there a second benefit that the producer wants a cover crop to provide?</t>
  </si>
  <si>
    <t>Would the producer like to plant a cover crop mix?</t>
  </si>
  <si>
    <t>Do one or more fields have poor drainage?</t>
  </si>
  <si>
    <t>Does the producer apply any soil residual herbicides?</t>
  </si>
  <si>
    <t>How does each recommended cover crop rate for the benefits the producer wants?</t>
  </si>
  <si>
    <t>Species Selected</t>
  </si>
  <si>
    <t xml:space="preserve">Tolerance to Poor Drainage </t>
  </si>
  <si>
    <t>Recommendations based on next cash crop:</t>
  </si>
  <si>
    <t>What is the next cash crop the producer intends to plant?</t>
  </si>
  <si>
    <t>Small Grain (Wheat, Barley, Rye, Oats)</t>
  </si>
  <si>
    <r>
      <t>Selecting 'Yes' for a mix will provide a list of species from each cover crop functional group: grasses, legumes, and non-leguminous forbs. If you don't select a mix, you may not have options from all groups. (</t>
    </r>
    <r>
      <rPr>
        <u/>
        <sz val="11"/>
        <color theme="1"/>
        <rFont val="Arial"/>
        <family val="2"/>
      </rPr>
      <t>Exception</t>
    </r>
    <r>
      <rPr>
        <sz val="11"/>
        <color theme="1"/>
        <rFont val="Arial"/>
        <family val="2"/>
      </rPr>
      <t xml:space="preserve">: If 'Providing Nitrogen' is the </t>
    </r>
    <r>
      <rPr>
        <u/>
        <sz val="11"/>
        <color theme="1"/>
        <rFont val="Arial"/>
        <family val="2"/>
      </rPr>
      <t>only</t>
    </r>
    <r>
      <rPr>
        <sz val="11"/>
        <color theme="1"/>
        <rFont val="Arial"/>
        <family val="2"/>
      </rPr>
      <t xml:space="preserve"> benefit selected above, then only legumes will be listed.)  </t>
    </r>
  </si>
  <si>
    <t xml:space="preserve">Rating Factors </t>
  </si>
  <si>
    <t>Selection required. Selecting a seeding month from August through April will provide a list of cool-season cover crops; May through July will provide a list of warm-season species.</t>
  </si>
  <si>
    <t>Cover Crop Seeding Month:</t>
  </si>
  <si>
    <t>Available Seeding Periods</t>
  </si>
  <si>
    <t>Note:  Each cover crop functional group (grasses, legumes, and non-leguminous forbs) in the list below is highlighted with a different color. For a mix, select at least two species, each from a different group.</t>
  </si>
  <si>
    <t>COVER CROP OPTIONS WORKSHEET: Selecting a Cover Crop Based on its Benefits</t>
  </si>
  <si>
    <t>If the answer 'Yes' is selected, only species with an anaerobic tolerance rating of  Good or higher will be listed as cover crop options.</t>
  </si>
  <si>
    <t>2. Plant Type:  WA = Winter Annual; SA = Summer Annual; B = Biennial; SLP = Short-lived Perennial; P = Perennial.  *Expected to winter-kill, but may survive a mild winter.</t>
  </si>
  <si>
    <t>Grasses</t>
  </si>
  <si>
    <t>Legumes</t>
  </si>
  <si>
    <t>Brassicas</t>
  </si>
  <si>
    <t>Other Forb</t>
  </si>
  <si>
    <t>Aerial Seeding  Rate (bu/ac)</t>
  </si>
  <si>
    <t>Standard Rates</t>
  </si>
  <si>
    <t>Winter Rye (Cereal Rye)</t>
  </si>
  <si>
    <t>Winter Rye</t>
  </si>
  <si>
    <t>Species Life Cycle*</t>
  </si>
  <si>
    <t>*Species Life Cycle: SA = Summer Annual; WA = Winter Annual; SA/WA = Summer Annual/Winter Annual (cover crop may or may not winter-kill, depending on local conditions);  B = Biennial; SLP = Short-lived Perennial; P = Perennial.</t>
  </si>
  <si>
    <t>Aerial Seeding Rate (lbs/ac)</t>
  </si>
  <si>
    <t>Winter
Hardy</t>
  </si>
  <si>
    <t>C:N Ratio
(Early to Mid Vegetative)</t>
  </si>
  <si>
    <t>C:N Ratio (Late Vegetative)</t>
  </si>
  <si>
    <t>C:N Ratio value #  (Early to Mid Vegetative)</t>
  </si>
  <si>
    <t>C:N Ratio value #  (Late Vegetative to Reproductive)</t>
  </si>
  <si>
    <t>lbs/
bushel</t>
  </si>
  <si>
    <t>Seeds
per lb</t>
  </si>
  <si>
    <t>Crop
Type</t>
  </si>
  <si>
    <t>Cover Crop Species</t>
  </si>
  <si>
    <t>Aerial Planting Deadline (within PHZ Planting Dates)</t>
  </si>
  <si>
    <t>Full rate: Drill, or Broad-cast with Incorp. (lbs)</t>
  </si>
  <si>
    <t>Full rate: Aerial, or Broadcast without Incorporation (lbs)</t>
  </si>
  <si>
    <t>Full rate: Aerial, or Broadcast without Incorporation (bu)</t>
  </si>
  <si>
    <t>Aerial, or Broadcast without Incorporation</t>
  </si>
  <si>
    <t>Winter-Kill</t>
  </si>
  <si>
    <t>Graze</t>
  </si>
  <si>
    <t>Frequent Manure History?:</t>
  </si>
  <si>
    <t>Program:</t>
  </si>
  <si>
    <t>Acres to be seeded with a single species or mix:</t>
  </si>
  <si>
    <t>Seeding Method:</t>
  </si>
  <si>
    <t>Is this for Weed Suppression?:</t>
  </si>
  <si>
    <t>Base Rate</t>
  </si>
  <si>
    <t>% of Seed Mix</t>
  </si>
  <si>
    <r>
      <t xml:space="preserve">Light yellow color cells are for data entry.  Questions with a </t>
    </r>
    <r>
      <rPr>
        <b/>
        <u/>
        <sz val="11"/>
        <color rgb="FFFF0000"/>
        <rFont val="Arial"/>
        <family val="2"/>
      </rPr>
      <t>red outline</t>
    </r>
    <r>
      <rPr>
        <sz val="11"/>
        <color theme="1"/>
        <rFont val="Arial"/>
        <family val="2"/>
      </rPr>
      <t xml:space="preserve"> </t>
    </r>
    <r>
      <rPr>
        <b/>
        <sz val="11"/>
        <color theme="1"/>
        <rFont val="Arial"/>
        <family val="2"/>
      </rPr>
      <t>require</t>
    </r>
    <r>
      <rPr>
        <sz val="11"/>
        <color theme="1"/>
        <rFont val="Arial"/>
        <family val="2"/>
      </rPr>
      <t xml:space="preserve"> data for the calculations to work.</t>
    </r>
  </si>
  <si>
    <r>
      <t xml:space="preserve">When (what month) is the cover crop likely to be seeded? </t>
    </r>
    <r>
      <rPr>
        <sz val="11"/>
        <rFont val="Arial"/>
        <family val="2"/>
      </rPr>
      <t xml:space="preserve"> A cover crop is typically planted immediately following the harvest of a cash crop, but can also be interplanted or overseeded into a standing cash crop.</t>
    </r>
  </si>
  <si>
    <t>What is the most important benefit that the producer wants a cover crop to provide?</t>
  </si>
  <si>
    <r>
      <t xml:space="preserve">Light yellow color cells are for data entry.  Topics with a </t>
    </r>
    <r>
      <rPr>
        <b/>
        <u/>
        <sz val="10"/>
        <color rgb="FFC00000"/>
        <rFont val="Arial"/>
        <family val="2"/>
      </rPr>
      <t>red outline</t>
    </r>
    <r>
      <rPr>
        <sz val="10"/>
        <color theme="1"/>
        <rFont val="Arial"/>
        <family val="2"/>
      </rPr>
      <t xml:space="preserve"> </t>
    </r>
    <r>
      <rPr>
        <b/>
        <sz val="10"/>
        <color theme="1"/>
        <rFont val="Arial"/>
        <family val="2"/>
      </rPr>
      <t>require</t>
    </r>
    <r>
      <rPr>
        <sz val="10"/>
        <color theme="1"/>
        <rFont val="Arial"/>
        <family val="2"/>
      </rPr>
      <t xml:space="preserve"> data for the calculations to work.</t>
    </r>
  </si>
  <si>
    <t>This workbook is optional; a planner can may use any part of it to develop cover crop recommendations for producers.</t>
  </si>
  <si>
    <r>
      <t xml:space="preserve">The </t>
    </r>
    <r>
      <rPr>
        <u/>
        <sz val="10"/>
        <color theme="1"/>
        <rFont val="Arial"/>
        <family val="2"/>
      </rPr>
      <t>Cover Crop Options</t>
    </r>
    <r>
      <rPr>
        <sz val="10"/>
        <color theme="1"/>
        <rFont val="Arial"/>
        <family val="2"/>
      </rPr>
      <t xml:space="preserve"> and </t>
    </r>
    <r>
      <rPr>
        <u/>
        <sz val="10"/>
        <color theme="1"/>
        <rFont val="Arial"/>
        <family val="2"/>
      </rPr>
      <t>Cover Crop Design</t>
    </r>
    <r>
      <rPr>
        <sz val="10"/>
        <color theme="1"/>
        <rFont val="Arial"/>
        <family val="2"/>
      </rPr>
      <t xml:space="preserve"> worksheets can be used separately, or in sequence, to develop cover crop recommendations: </t>
    </r>
  </si>
  <si>
    <r>
      <t xml:space="preserve">The </t>
    </r>
    <r>
      <rPr>
        <b/>
        <u/>
        <sz val="10"/>
        <color theme="1"/>
        <rFont val="Arial"/>
        <family val="2"/>
      </rPr>
      <t>Cover Crop Options</t>
    </r>
    <r>
      <rPr>
        <sz val="10"/>
        <color theme="1"/>
        <rFont val="Arial"/>
        <family val="2"/>
      </rPr>
      <t xml:space="preserve"> worksheet provides suggested cover crops based on cropping system information and desired benefits identified by the producer and planner. </t>
    </r>
    <r>
      <rPr>
        <sz val="10"/>
        <color rgb="FFC00000"/>
        <rFont val="Arial"/>
        <family val="2"/>
      </rPr>
      <t xml:space="preserve">NOTE: The information provided by this tool is based on plant characteristics; if a cover crop will be enrolled in a financial assistance program, be sure to refer to the specific program requirements for planting dates, approved species and mixes, etc. </t>
    </r>
  </si>
  <si>
    <r>
      <t xml:space="preserve">The </t>
    </r>
    <r>
      <rPr>
        <b/>
        <u/>
        <sz val="10"/>
        <color theme="1"/>
        <rFont val="Arial"/>
        <family val="2"/>
      </rPr>
      <t>Cover Crop Design</t>
    </r>
    <r>
      <rPr>
        <sz val="10"/>
        <color theme="1"/>
        <rFont val="Arial"/>
        <family val="2"/>
      </rPr>
      <t xml:space="preserve"> worksheet is primarily intended for calculating quantities for cover crop mixes, but can also be used for single species plantings.</t>
    </r>
  </si>
  <si>
    <t>Plant types in Table 1 include warm-season and cool-season grasses and forbs (e.g., legumes and brassicas). The life cycle of each cover crop is identified as follows:</t>
  </si>
  <si>
    <r>
      <rPr>
        <b/>
        <sz val="10"/>
        <color rgb="FF000000"/>
        <rFont val="Arial"/>
        <family val="2"/>
      </rPr>
      <t>Summer Annual (SA).</t>
    </r>
    <r>
      <rPr>
        <sz val="10"/>
        <color rgb="FF000000"/>
        <rFont val="Arial"/>
        <family val="2"/>
      </rPr>
      <t xml:space="preserve"> Usually planted in early or late summer to mid fall, depending on the species. Cover crops in this category are expected to winter-kill. Most of the species planted as summer annuals are warm-season plants that are frost-sensitive. However, the cool-season species (such as brassicas) may survive a mild winter and resume growth in the spring. A summer annual has the potential to flower and set seed within one year, if not terminated.</t>
    </r>
  </si>
  <si>
    <r>
      <rPr>
        <b/>
        <sz val="10"/>
        <color theme="1"/>
        <rFont val="Arial"/>
        <family val="2"/>
      </rPr>
      <t xml:space="preserve">Seed Mixtures. </t>
    </r>
    <r>
      <rPr>
        <sz val="10"/>
        <color theme="1"/>
        <rFont val="Arial"/>
        <family val="2"/>
      </rPr>
      <t xml:space="preserve"> When using seeding mixtures, the recommended seeding rate of each species should be reduced proportionally, and the rates for all species added together to give a total seeding rate for the mix. Ensure that the sum of each species rate used equals or exceeds 100%.  The </t>
    </r>
    <r>
      <rPr>
        <u/>
        <sz val="10"/>
        <color theme="1"/>
        <rFont val="Arial"/>
        <family val="2"/>
      </rPr>
      <t>Cover Crop Design</t>
    </r>
    <r>
      <rPr>
        <sz val="10"/>
        <color theme="1"/>
        <rFont val="Arial"/>
        <family val="2"/>
      </rPr>
      <t xml:space="preserve"> worksheet will automatically calculate the total percentage of a mix after a planner enters the desired percentage for each species.</t>
    </r>
  </si>
  <si>
    <r>
      <t xml:space="preserve">Seeding rates listed in </t>
    </r>
    <r>
      <rPr>
        <u/>
        <sz val="10"/>
        <color theme="1"/>
        <rFont val="Arial"/>
        <family val="2"/>
      </rPr>
      <t>340 Table 2</t>
    </r>
    <r>
      <rPr>
        <sz val="10"/>
        <color theme="1"/>
        <rFont val="Arial"/>
        <family val="2"/>
      </rPr>
      <t xml:space="preserve"> are in pounds per acre needed to establish an adequate stand for a single species cover crop. A minimum seed germination rate of 80% is required, unless a PLS seeding rate is used. If the minimum germination rate is less than 80%, increase the seeding rate appropriately to compensate. 
Pure Live Seed (PLS) is determined as follows: Percent (%) Purity x Percent (%) Germination/100 = Percent (%) PLS.  The seeding rate will populate the "Base Rate" column on the </t>
    </r>
    <r>
      <rPr>
        <u/>
        <sz val="10"/>
        <color theme="1"/>
        <rFont val="Arial"/>
        <family val="2"/>
      </rPr>
      <t>Cover Crop Design</t>
    </r>
    <r>
      <rPr>
        <sz val="10"/>
        <color theme="1"/>
        <rFont val="Arial"/>
        <family val="2"/>
      </rPr>
      <t xml:space="preserve"> worksheet when each species is selected.  A seeding rate for bushels/acre will also be populated on the worksheet.  </t>
    </r>
  </si>
  <si>
    <r>
      <t xml:space="preserve">For example, in </t>
    </r>
    <r>
      <rPr>
        <u/>
        <sz val="10"/>
        <color theme="1"/>
        <rFont val="Arial"/>
        <family val="2"/>
      </rPr>
      <t>340 Table 2</t>
    </r>
    <r>
      <rPr>
        <sz val="10"/>
        <color theme="1"/>
        <rFont val="Arial"/>
        <family val="2"/>
      </rPr>
      <t xml:space="preserve">, the full seeding rate of cereal rye is 120 lbs/ac and crimson clover is 15 lbs/ac. A mix of 60 lbs/ac of rye (60/120=50%) and 7.5 lbs/ac of crimson clover (7.5/15=50%) would be acceptable because 50% + 50% = 100%.  A mix of 56 lbs/ac (56/120=47%) of rye and 5 lbs/ac (5/15=33%) of crimson clover would not be acceptable because 47% + 33% = 80%.  The </t>
    </r>
    <r>
      <rPr>
        <u/>
        <sz val="10"/>
        <color theme="1"/>
        <rFont val="Arial"/>
        <family val="2"/>
      </rPr>
      <t>Cover Crop Design</t>
    </r>
    <r>
      <rPr>
        <sz val="10"/>
        <color theme="1"/>
        <rFont val="Arial"/>
        <family val="2"/>
      </rPr>
      <t xml:space="preserve"> worksheet will automatically calculate the pounds (and bushels) of seed needed for a mix when the planner selects each species and enters the desired percentage of each species for the mix.  </t>
    </r>
    <r>
      <rPr>
        <u/>
        <sz val="10"/>
        <color theme="1"/>
        <rFont val="Arial"/>
        <family val="2"/>
      </rPr>
      <t>Note</t>
    </r>
    <r>
      <rPr>
        <sz val="10"/>
        <color theme="1"/>
        <rFont val="Arial"/>
        <family val="2"/>
      </rPr>
      <t xml:space="preserve">: Cereal rye tends to grow more vigorously and later into the fall/early winter than other cereal grains; when used in a mix with legumes, it is advisable that rye not exceed 50% of the mix.  </t>
    </r>
  </si>
  <si>
    <r>
      <rPr>
        <b/>
        <sz val="10"/>
        <color theme="1"/>
        <rFont val="Arial"/>
        <family val="2"/>
      </rPr>
      <t>Adjustments to Seeding Rates.</t>
    </r>
    <r>
      <rPr>
        <sz val="10"/>
        <color theme="1"/>
        <rFont val="Arial"/>
        <family val="2"/>
      </rPr>
      <t xml:space="preserve">  Rates listed in </t>
    </r>
    <r>
      <rPr>
        <u/>
        <sz val="10"/>
        <color theme="1"/>
        <rFont val="Arial"/>
        <family val="2"/>
      </rPr>
      <t>340 Table 2</t>
    </r>
    <r>
      <rPr>
        <sz val="10"/>
        <color theme="1"/>
        <rFont val="Arial"/>
        <family val="2"/>
      </rPr>
      <t xml:space="preserve"> are for seed that will be drilled or incorporated at planting. Rates for seed that will </t>
    </r>
    <r>
      <rPr>
        <u/>
        <sz val="10"/>
        <color theme="1"/>
        <rFont val="Arial"/>
        <family val="2"/>
      </rPr>
      <t>not</t>
    </r>
    <r>
      <rPr>
        <sz val="10"/>
        <color theme="1"/>
        <rFont val="Arial"/>
        <family val="2"/>
      </rPr>
      <t xml:space="preserve"> be incorporated must be increased by at least 30%. The </t>
    </r>
    <r>
      <rPr>
        <u/>
        <sz val="10"/>
        <color theme="1"/>
        <rFont val="Arial"/>
        <family val="2"/>
      </rPr>
      <t>Cover Crop Design</t>
    </r>
    <r>
      <rPr>
        <sz val="10"/>
        <color theme="1"/>
        <rFont val="Arial"/>
        <family val="2"/>
      </rPr>
      <t xml:space="preserve"> worksheet will automatically adjust for aerial seeding and broadcast seeding without incorporation when that seeding method is selected in the dropdown box. </t>
    </r>
  </si>
  <si>
    <r>
      <t xml:space="preserve">Select the best available answer for the producer's operation.  All of these cells have dropdown menus. 
</t>
    </r>
    <r>
      <rPr>
        <b/>
        <sz val="11"/>
        <color rgb="FFC00000"/>
        <rFont val="Arial"/>
        <family val="2"/>
      </rPr>
      <t xml:space="preserve">NOTE:  The information provided by this tool is based on plant characteristics (i.e., growing period, nutrient uptake ability, above and below-ground biomass, etc.).  
If a cover crop will be enrolled in a financial assistance program, be sure to refer to the specific program requirements for planting dates, approved mixes, etc.   </t>
    </r>
    <r>
      <rPr>
        <b/>
        <sz val="11"/>
        <color rgb="FFFF0000"/>
        <rFont val="Arial"/>
        <family val="2"/>
      </rPr>
      <t xml:space="preserve"> </t>
    </r>
  </si>
  <si>
    <t>Buckwheat</t>
  </si>
  <si>
    <t>Area 1</t>
  </si>
  <si>
    <t>Area 2</t>
  </si>
  <si>
    <t>Area 3</t>
  </si>
  <si>
    <t>Fall: 9/1
Spring: 4/10</t>
  </si>
  <si>
    <t>Fall: 9/15
Spring: 4/5</t>
  </si>
  <si>
    <t>Fall: 10/1
Spring: 4/1</t>
  </si>
  <si>
    <t>Area Map for Identifying Latest Seeding Dates</t>
  </si>
  <si>
    <t>Field(s):</t>
  </si>
  <si>
    <t>Excellent</t>
  </si>
  <si>
    <t>Poor</t>
  </si>
  <si>
    <t>Fair</t>
  </si>
  <si>
    <t>Very Good</t>
  </si>
  <si>
    <t>Latest Seeding Dates by Map Area</t>
  </si>
  <si>
    <t>Latest Seeding Date
Area 1</t>
  </si>
  <si>
    <t>Latest Seeding Date
Area 2</t>
  </si>
  <si>
    <t>Latest Seeding Date
Area 3</t>
  </si>
  <si>
    <t>Good</t>
  </si>
  <si>
    <r>
      <t xml:space="preserve">NRCS-Pennsylvania's </t>
    </r>
    <r>
      <rPr>
        <i/>
        <sz val="10"/>
        <color theme="1"/>
        <rFont val="Arial"/>
        <family val="2"/>
      </rPr>
      <t>Cover Crop Design Workbook</t>
    </r>
    <r>
      <rPr>
        <sz val="10"/>
        <color theme="1"/>
        <rFont val="Arial"/>
        <family val="2"/>
      </rPr>
      <t xml:space="preserve"> is a tool to help conservation planners develop cover crop recommendations that meet the requirements of NRCS-Pennsylvania's Cover Crop (340) practice standard and specifications. This workbook uses automated calculations to suggest cover crop options and develop a seeding mix. It includes Tables 1 and 2 and the map from the Pennsylvania 340 </t>
    </r>
    <r>
      <rPr>
        <i/>
        <sz val="10"/>
        <color theme="1"/>
        <rFont val="Arial"/>
        <family val="2"/>
      </rPr>
      <t>Cover Crop Specifications</t>
    </r>
    <r>
      <rPr>
        <sz val="10"/>
        <color theme="1"/>
        <rFont val="Arial"/>
        <family val="2"/>
      </rPr>
      <t xml:space="preserve">.  </t>
    </r>
  </si>
  <si>
    <r>
      <t xml:space="preserve">This workbook contains several worksheets. The </t>
    </r>
    <r>
      <rPr>
        <u/>
        <sz val="10"/>
        <color theme="1"/>
        <rFont val="Arial"/>
        <family val="2"/>
      </rPr>
      <t>Cover Crop Options</t>
    </r>
    <r>
      <rPr>
        <sz val="10"/>
        <color theme="1"/>
        <rFont val="Arial"/>
        <family val="2"/>
      </rPr>
      <t xml:space="preserve"> worksheet ("Options" tab) and the </t>
    </r>
    <r>
      <rPr>
        <u/>
        <sz val="10"/>
        <color theme="1"/>
        <rFont val="Arial"/>
        <family val="2"/>
      </rPr>
      <t>Cover Crop Design</t>
    </r>
    <r>
      <rPr>
        <sz val="10"/>
        <color theme="1"/>
        <rFont val="Arial"/>
        <family val="2"/>
      </rPr>
      <t xml:space="preserve"> worksheet ("Design" tab) are fillable for data entry.  </t>
    </r>
  </si>
  <si>
    <t>3. Ratings: √ = Above Average/Excellent; ◆ = Fair/Good.  No rating: Poor, not recommended, or no information available.</t>
  </si>
  <si>
    <r>
      <t>The</t>
    </r>
    <r>
      <rPr>
        <u/>
        <sz val="10"/>
        <color rgb="FF000000"/>
        <rFont val="Arial"/>
        <family val="2"/>
      </rPr>
      <t xml:space="preserve"> 340 Table 1</t>
    </r>
    <r>
      <rPr>
        <sz val="10"/>
        <color rgb="FF000000"/>
        <rFont val="Arial"/>
        <family val="2"/>
      </rPr>
      <t xml:space="preserve"> worksheet (from the NRCS-Pennsylvania's </t>
    </r>
    <r>
      <rPr>
        <i/>
        <sz val="10"/>
        <color rgb="FF000000"/>
        <rFont val="Arial"/>
        <family val="2"/>
      </rPr>
      <t>Cover Crop [340] Specifications</t>
    </r>
    <r>
      <rPr>
        <sz val="10"/>
        <color rgb="FF000000"/>
        <rFont val="Arial"/>
        <family val="2"/>
      </rPr>
      <t>) can also be used to select appropriate cover crops based on the type of crop, life cycle of the crop, intended purpose(s) of the planting, species characteristics, and other uses. Data in each column can be "filtered" and sorted to select for desired features. Use this table to evaluate the strengths and weaknesses of a cover crop species to ensure that it is compatible with the site conditions and planned cropping system. The term “nurse crop” in this table refers to a rapidly growing crop that can assist with the establishment of a perennial or other crop that is slow to establish.</t>
    </r>
  </si>
  <si>
    <r>
      <t xml:space="preserve">The </t>
    </r>
    <r>
      <rPr>
        <u/>
        <sz val="10"/>
        <color theme="1"/>
        <rFont val="Arial"/>
        <family val="2"/>
      </rPr>
      <t>340 Table 2</t>
    </r>
    <r>
      <rPr>
        <sz val="10"/>
        <color theme="1"/>
        <rFont val="Arial"/>
        <family val="2"/>
      </rPr>
      <t xml:space="preserve"> worksheet provides recommended seeding rates, seeding depths, planting dates, and termination methods for each species.  Data in each column of this table can also be "filtered" and sorted to select for desired features.  Seeding rates and seeding depths will automatically be included on the </t>
    </r>
    <r>
      <rPr>
        <u/>
        <sz val="10"/>
        <color theme="1"/>
        <rFont val="Arial"/>
        <family val="2"/>
      </rPr>
      <t>Cover Crop Design</t>
    </r>
    <r>
      <rPr>
        <sz val="10"/>
        <color theme="1"/>
        <rFont val="Arial"/>
        <family val="2"/>
      </rPr>
      <t xml:space="preserve"> worksheet when a species is selected on that sheet.</t>
    </r>
  </si>
  <si>
    <t>Improve Soil Aggregate Stability</t>
  </si>
  <si>
    <t>Improve Soil Structure</t>
  </si>
  <si>
    <t>The next crop may affect your selection of a cover crop.  Consider how cover crop residues, termination methods and timing will impact the next crop.</t>
  </si>
  <si>
    <t>Utilize Excess Nutrients</t>
  </si>
  <si>
    <t>Plant Characteristics 3/</t>
  </si>
  <si>
    <r>
      <t xml:space="preserve">Uses </t>
    </r>
    <r>
      <rPr>
        <b/>
        <u/>
        <sz val="10"/>
        <color theme="1"/>
        <rFont val="Calibri"/>
        <family val="2"/>
        <scheme val="minor"/>
      </rPr>
      <t>3</t>
    </r>
    <r>
      <rPr>
        <b/>
        <sz val="10"/>
        <color theme="1"/>
        <rFont val="Calibri"/>
        <family val="2"/>
        <scheme val="minor"/>
      </rPr>
      <t>/</t>
    </r>
  </si>
  <si>
    <t xml:space="preserve">          If aerial seeded or broadcast without incorporation, increase the seeding rate by 30%.</t>
  </si>
  <si>
    <t xml:space="preserve">          If the purpose of the seeding is weed suppression, increase the seeding rate by 25%. </t>
  </si>
  <si>
    <t xml:space="preserve">          If the field has a frequent manure history, decrease the seeding rate by 25%.</t>
  </si>
  <si>
    <r>
      <t xml:space="preserve">          When seeding as part of a mix, adjust the seeding rate accordingly for each species. Refer to the </t>
    </r>
    <r>
      <rPr>
        <i/>
        <sz val="10"/>
        <color theme="1"/>
        <rFont val="Arial"/>
        <family val="2"/>
      </rPr>
      <t>Cover Crop (340) Specifications - Developing Cover Crop Mixes</t>
    </r>
    <r>
      <rPr>
        <sz val="10"/>
        <color theme="1"/>
        <rFont val="Arial"/>
        <family val="2"/>
      </rPr>
      <t>.</t>
    </r>
  </si>
  <si>
    <r>
      <t>The other worksheets (including this one) contain read-only reference materials for the planner and reference data. The fillable worksheets include many dropdown menus and other fillable areas (</t>
    </r>
    <r>
      <rPr>
        <u/>
        <sz val="10"/>
        <color theme="1"/>
        <rFont val="Arial"/>
        <family val="2"/>
      </rPr>
      <t>yellow shading</t>
    </r>
    <r>
      <rPr>
        <sz val="10"/>
        <color theme="1"/>
        <rFont val="Arial"/>
        <family val="2"/>
      </rPr>
      <t xml:space="preserve">). Some fillable cells, critical for data calculations, are noted with a </t>
    </r>
    <r>
      <rPr>
        <u/>
        <sz val="10"/>
        <color rgb="FFC00000"/>
        <rFont val="Arial"/>
        <family val="2"/>
      </rPr>
      <t>red outline</t>
    </r>
    <r>
      <rPr>
        <sz val="10"/>
        <color theme="1"/>
        <rFont val="Arial"/>
        <family val="2"/>
      </rPr>
      <t>. Other areas on the sheets contain formulas and are “locked” to prevent formula deletion. This is a template workbook, so be sure to use "Save As" and rename the file to keep one or more copies of your work.  If you accidentally save onto this template workbook or run into problems with it, download a new copy from FOTG.</t>
    </r>
  </si>
  <si>
    <r>
      <rPr>
        <b/>
        <sz val="10"/>
        <color theme="1"/>
        <rFont val="Arial"/>
        <family val="2"/>
      </rPr>
      <t>Single Species Planting.</t>
    </r>
    <r>
      <rPr>
        <sz val="10"/>
        <color theme="1"/>
        <rFont val="Arial"/>
        <family val="2"/>
      </rPr>
      <t xml:space="preserve"> At a minimum, the seeding rate must equal the recommended seeding rate for the species being seeded. Higher rates are acceptable depending on the purpose of the planting and site conditions.  The </t>
    </r>
    <r>
      <rPr>
        <u/>
        <sz val="10"/>
        <color theme="1"/>
        <rFont val="Arial"/>
        <family val="2"/>
      </rPr>
      <t>Cover Crop Design</t>
    </r>
    <r>
      <rPr>
        <sz val="10"/>
        <color theme="1"/>
        <rFont val="Arial"/>
        <family val="2"/>
      </rPr>
      <t xml:space="preserve"> worksheet was developed primarily for designing a cover crop mix, but can be used to calculate the amount needed for a single species planting.</t>
    </r>
  </si>
  <si>
    <t>Reduce Subsurface Compaction:</t>
  </si>
  <si>
    <t>Customer Name:</t>
  </si>
  <si>
    <t>Total lbs./supplanted</t>
  </si>
  <si>
    <t>The current crop may affect your selection of a cover crop.  Consider ones that break pest / disease cycles.</t>
  </si>
  <si>
    <t>Utilize Excess Nutrients:</t>
  </si>
  <si>
    <t>Habitat for Soil Organisms:</t>
  </si>
  <si>
    <t>Improve Soil Aggregate Stability:</t>
  </si>
  <si>
    <t>Moisture Management:</t>
  </si>
  <si>
    <t>Reduce Surface Compaction</t>
  </si>
  <si>
    <t>Reduce Subsurface Compaction</t>
  </si>
  <si>
    <t>Reduce Surface Compaction:</t>
  </si>
  <si>
    <t>Indicate (x) the purpose(s) for applying cover crops:</t>
  </si>
  <si>
    <t>TABLE 1:  Recommended Cover Crops by Plant Type, Life Cycle, Uses, and Plant Characteristics</t>
  </si>
  <si>
    <t>Austrian Winter Pea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</si>
</sst>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m/d;@"/>
  </numFmts>
  <fonts count="69" x14ac:knownFonts="1">
    <font>
      <sz val="11"/>
      <color theme="1"/>
      <name val="Calibri"/>
      <family val="2"/>
      <scheme val="minor"/>
    </font>
    <font>
      <sz val="12"/>
      <color theme="1"/>
      <name val="Calibri"/>
      <family val="2"/>
      <scheme val="minor"/>
    </font>
    <font>
      <b/>
      <sz val="14"/>
      <color theme="1"/>
      <name val="Calibri"/>
      <family val="2"/>
      <scheme val="minor"/>
    </font>
    <font>
      <b/>
      <sz val="12"/>
      <color theme="1"/>
      <name val="Calibri"/>
      <family val="2"/>
      <scheme val="minor"/>
    </font>
    <font>
      <b/>
      <sz val="11"/>
      <color theme="1"/>
      <name val="Calibri"/>
      <family val="2"/>
      <scheme val="minor"/>
    </font>
    <font>
      <b/>
      <sz val="8"/>
      <color theme="1"/>
      <name val="Calibri"/>
      <family val="2"/>
      <scheme val="minor"/>
    </font>
    <font>
      <u/>
      <sz val="11"/>
      <color theme="10"/>
      <name val="Calibri"/>
      <family val="2"/>
      <scheme val="minor"/>
    </font>
    <font>
      <sz val="11"/>
      <name val="Calibri"/>
      <family val="2"/>
      <scheme val="minor"/>
    </font>
    <font>
      <sz val="12"/>
      <name val="Calibri"/>
      <family val="2"/>
      <scheme val="minor"/>
    </font>
    <font>
      <b/>
      <sz val="10"/>
      <color theme="1"/>
      <name val="Arial"/>
      <family val="2"/>
    </font>
    <font>
      <sz val="10"/>
      <color theme="1"/>
      <name val="Arial"/>
      <family val="2"/>
    </font>
    <font>
      <sz val="10"/>
      <color rgb="FF000000"/>
      <name val="Arial"/>
      <family val="2"/>
    </font>
    <font>
      <b/>
      <sz val="10"/>
      <color rgb="FF000000"/>
      <name val="Arial"/>
      <family val="2"/>
    </font>
    <font>
      <sz val="10"/>
      <color rgb="FF222222"/>
      <name val="Arial"/>
      <family val="2"/>
    </font>
    <font>
      <b/>
      <sz val="10"/>
      <color rgb="FF222222"/>
      <name val="Arial"/>
      <family val="2"/>
    </font>
    <font>
      <u/>
      <sz val="10"/>
      <color theme="1"/>
      <name val="Arial"/>
      <family val="2"/>
    </font>
    <font>
      <b/>
      <i/>
      <sz val="12"/>
      <color theme="1"/>
      <name val="Arial"/>
      <family val="2"/>
    </font>
    <font>
      <b/>
      <sz val="10"/>
      <color rgb="FFFF0000"/>
      <name val="Arial"/>
      <family val="2"/>
    </font>
    <font>
      <sz val="10"/>
      <name val="Arial"/>
      <family val="2"/>
    </font>
    <font>
      <sz val="9"/>
      <color theme="1"/>
      <name val="Arial"/>
      <family val="2"/>
    </font>
    <font>
      <b/>
      <sz val="9"/>
      <name val="Arial"/>
      <family val="2"/>
    </font>
    <font>
      <b/>
      <sz val="11"/>
      <color rgb="FFFF0000"/>
      <name val="Calibri"/>
      <family val="2"/>
      <scheme val="minor"/>
    </font>
    <font>
      <sz val="8.5"/>
      <name val="Arial"/>
      <family val="2"/>
    </font>
    <font>
      <sz val="8.5"/>
      <color theme="1"/>
      <name val="Arial"/>
      <family val="2"/>
    </font>
    <font>
      <b/>
      <sz val="10"/>
      <name val="Arial"/>
      <family val="2"/>
    </font>
    <font>
      <sz val="8"/>
      <name val="Times New Roman"/>
      <family val="1"/>
    </font>
    <font>
      <sz val="10"/>
      <name val="Times New Roman"/>
      <family val="1"/>
    </font>
    <font>
      <sz val="9"/>
      <color theme="1"/>
      <name val="Calibri"/>
      <family val="2"/>
      <scheme val="minor"/>
    </font>
    <font>
      <b/>
      <i/>
      <sz val="10"/>
      <name val="Arial"/>
      <family val="2"/>
    </font>
    <font>
      <sz val="8"/>
      <color theme="1"/>
      <name val="Arial"/>
      <family val="2"/>
    </font>
    <font>
      <sz val="10"/>
      <color theme="1"/>
      <name val="Calibri"/>
      <family val="2"/>
      <scheme val="minor"/>
    </font>
    <font>
      <b/>
      <sz val="9"/>
      <color indexed="81"/>
      <name val="Tahoma"/>
      <family val="2"/>
    </font>
    <font>
      <sz val="9"/>
      <color indexed="81"/>
      <name val="Tahoma"/>
      <family val="2"/>
    </font>
    <font>
      <b/>
      <u/>
      <sz val="9"/>
      <color indexed="81"/>
      <name val="Tahoma"/>
      <family val="2"/>
    </font>
    <font>
      <b/>
      <sz val="9"/>
      <color theme="1"/>
      <name val="Arial"/>
      <family val="2"/>
    </font>
    <font>
      <b/>
      <sz val="10"/>
      <color theme="1"/>
      <name val="Calibri"/>
      <family val="2"/>
      <scheme val="minor"/>
    </font>
    <font>
      <b/>
      <u/>
      <sz val="10"/>
      <color theme="1"/>
      <name val="Calibri"/>
      <family val="2"/>
      <scheme val="minor"/>
    </font>
    <font>
      <sz val="12"/>
      <color theme="1"/>
      <name val="Arial"/>
      <family val="2"/>
    </font>
    <font>
      <sz val="9"/>
      <color theme="1"/>
      <name val="Calibri"/>
      <family val="2"/>
    </font>
    <font>
      <sz val="10"/>
      <color theme="1"/>
      <name val="Segoe UI Symbol"/>
      <family val="2"/>
    </font>
    <font>
      <sz val="9"/>
      <color theme="1"/>
      <name val="Trebuchet MS"/>
      <family val="2"/>
    </font>
    <font>
      <sz val="14"/>
      <color theme="1"/>
      <name val="Calibri"/>
      <family val="2"/>
    </font>
    <font>
      <sz val="9"/>
      <color theme="1"/>
      <name val="Symbol"/>
      <family val="1"/>
      <charset val="2"/>
    </font>
    <font>
      <b/>
      <i/>
      <sz val="11"/>
      <color theme="1"/>
      <name val="Calibri"/>
      <family val="2"/>
      <scheme val="minor"/>
    </font>
    <font>
      <vertAlign val="superscript"/>
      <sz val="11"/>
      <color theme="1"/>
      <name val="Calibri"/>
      <family val="2"/>
      <scheme val="minor"/>
    </font>
    <font>
      <b/>
      <sz val="11"/>
      <color theme="1"/>
      <name val="Arial"/>
      <family val="2"/>
    </font>
    <font>
      <sz val="11"/>
      <color theme="1"/>
      <name val="Arial"/>
      <family val="2"/>
    </font>
    <font>
      <sz val="14"/>
      <color theme="1"/>
      <name val="Arial"/>
      <family val="2"/>
    </font>
    <font>
      <u/>
      <sz val="10"/>
      <color rgb="FF0000FF"/>
      <name val="Arial"/>
      <family val="2"/>
    </font>
    <font>
      <b/>
      <sz val="11"/>
      <color rgb="FFFF0000"/>
      <name val="Arial"/>
      <family val="2"/>
    </font>
    <font>
      <sz val="11"/>
      <name val="Arial"/>
      <family val="2"/>
    </font>
    <font>
      <sz val="12"/>
      <color theme="1"/>
      <name val="Calibri"/>
      <family val="2"/>
    </font>
    <font>
      <sz val="10"/>
      <color theme="1"/>
      <name val="Wingdings"/>
      <charset val="2"/>
    </font>
    <font>
      <sz val="10"/>
      <color theme="0"/>
      <name val="Arial"/>
      <family val="2"/>
    </font>
    <font>
      <u/>
      <sz val="11"/>
      <color theme="1"/>
      <name val="Arial"/>
      <family val="2"/>
    </font>
    <font>
      <sz val="11"/>
      <color theme="0"/>
      <name val="Calibri"/>
      <family val="2"/>
      <scheme val="minor"/>
    </font>
    <font>
      <sz val="9"/>
      <name val="Arial"/>
      <family val="2"/>
    </font>
    <font>
      <b/>
      <sz val="9"/>
      <color rgb="FFFF0000"/>
      <name val="Arial"/>
      <family val="2"/>
    </font>
    <font>
      <i/>
      <sz val="14"/>
      <name val="Calibri"/>
      <family val="2"/>
      <scheme val="minor"/>
    </font>
    <font>
      <b/>
      <u/>
      <sz val="11"/>
      <color rgb="FFFF0000"/>
      <name val="Arial"/>
      <family val="2"/>
    </font>
    <font>
      <b/>
      <u/>
      <sz val="10"/>
      <color rgb="FFC00000"/>
      <name val="Arial"/>
      <family val="2"/>
    </font>
    <font>
      <i/>
      <sz val="10"/>
      <color theme="1"/>
      <name val="Arial"/>
      <family val="2"/>
    </font>
    <font>
      <u/>
      <sz val="10"/>
      <color rgb="FFC00000"/>
      <name val="Arial"/>
      <family val="2"/>
    </font>
    <font>
      <b/>
      <u/>
      <sz val="10"/>
      <color theme="1"/>
      <name val="Arial"/>
      <family val="2"/>
    </font>
    <font>
      <sz val="10"/>
      <color rgb="FFC00000"/>
      <name val="Arial"/>
      <family val="2"/>
    </font>
    <font>
      <u/>
      <sz val="10"/>
      <color rgb="FF000000"/>
      <name val="Arial"/>
      <family val="2"/>
    </font>
    <font>
      <b/>
      <sz val="11"/>
      <color rgb="FFC00000"/>
      <name val="Arial"/>
      <family val="2"/>
    </font>
    <font>
      <u/>
      <sz val="9"/>
      <color indexed="81"/>
      <name val="Tahoma"/>
      <family val="2"/>
    </font>
    <font>
      <i/>
      <sz val="10"/>
      <color rgb="FF000000"/>
      <name val="Arial"/>
      <family val="2"/>
    </font>
  </fonts>
  <fills count="9">
    <fill>
      <patternFill patternType="none"/>
    </fill>
    <fill>
      <patternFill patternType="gray125"/>
    </fill>
    <fill>
      <patternFill patternType="solid">
        <fgColor theme="0" tint="-4.9989318521683403E-2"/>
        <bgColor indexed="64"/>
      </patternFill>
    </fill>
    <fill>
      <patternFill patternType="solid">
        <fgColor rgb="FFFFFFCC"/>
        <bgColor indexed="64"/>
      </patternFill>
    </fill>
    <fill>
      <patternFill patternType="solid">
        <fgColor theme="6" tint="0.59996337778862885"/>
        <bgColor indexed="64"/>
      </patternFill>
    </fill>
    <fill>
      <patternFill patternType="solid">
        <fgColor theme="0"/>
        <bgColor indexed="64"/>
      </patternFill>
    </fill>
    <fill>
      <patternFill patternType="lightUp">
        <fgColor theme="0" tint="-0.499984740745262"/>
        <bgColor indexed="65"/>
      </patternFill>
    </fill>
    <fill>
      <patternFill patternType="solid">
        <fgColor rgb="FFFFFF00"/>
        <bgColor indexed="64"/>
      </patternFill>
    </fill>
    <fill>
      <patternFill patternType="solid">
        <fgColor theme="9" tint="0.79998168889431442"/>
        <bgColor indexed="64"/>
      </patternFill>
    </fill>
  </fills>
  <borders count="47">
    <border>
      <left/>
      <right/>
      <top/>
      <bottom/>
      <diagonal/>
    </border>
    <border>
      <left/>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bottom/>
      <diagonal/>
    </border>
    <border>
      <left style="medium">
        <color indexed="64"/>
      </left>
      <right/>
      <top/>
      <bottom style="medium">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diagonal/>
    </border>
    <border>
      <left/>
      <right/>
      <top/>
      <bottom style="double">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indexed="64"/>
      </right>
      <top/>
      <bottom/>
      <diagonal/>
    </border>
    <border>
      <left/>
      <right/>
      <top style="thin">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indexed="64"/>
      </left>
      <right/>
      <top style="medium">
        <color auto="1"/>
      </top>
      <bottom/>
      <diagonal/>
    </border>
    <border>
      <left/>
      <right style="medium">
        <color indexed="64"/>
      </right>
      <top style="medium">
        <color auto="1"/>
      </top>
      <bottom/>
      <diagonal/>
    </border>
    <border>
      <left style="thin">
        <color indexed="64"/>
      </left>
      <right style="thin">
        <color indexed="64"/>
      </right>
      <top style="medium">
        <color indexed="64"/>
      </top>
      <bottom style="thin">
        <color indexed="64"/>
      </bottom>
      <diagonal/>
    </border>
    <border>
      <left/>
      <right style="thin">
        <color auto="1"/>
      </right>
      <top/>
      <bottom style="thin">
        <color auto="1"/>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auto="1"/>
      </bottom>
      <diagonal/>
    </border>
    <border>
      <left style="medium">
        <color rgb="FFC00000"/>
      </left>
      <right style="medium">
        <color rgb="FFC00000"/>
      </right>
      <top style="medium">
        <color rgb="FFC00000"/>
      </top>
      <bottom style="medium">
        <color rgb="FFC00000"/>
      </bottom>
      <diagonal/>
    </border>
    <border>
      <left style="medium">
        <color rgb="FFC00000"/>
      </left>
      <right/>
      <top style="medium">
        <color rgb="FFC00000"/>
      </top>
      <bottom style="medium">
        <color rgb="FFC00000"/>
      </bottom>
      <diagonal/>
    </border>
    <border>
      <left/>
      <right style="medium">
        <color rgb="FFC00000"/>
      </right>
      <top style="medium">
        <color rgb="FFC00000"/>
      </top>
      <bottom style="medium">
        <color rgb="FFC00000"/>
      </bottom>
      <diagonal/>
    </border>
    <border>
      <left/>
      <right/>
      <top style="medium">
        <color rgb="FFC00000"/>
      </top>
      <bottom style="medium">
        <color rgb="FFC00000"/>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s>
  <cellStyleXfs count="2">
    <xf numFmtId="0" fontId="0" fillId="0" borderId="0"/>
    <xf numFmtId="0" fontId="6" fillId="0" borderId="0" applyNumberFormat="0" applyFill="0" applyBorder="0" applyAlignment="0" applyProtection="0"/>
  </cellStyleXfs>
  <cellXfs count="370">
    <xf numFmtId="0" fontId="0" fillId="0" borderId="0" xfId="0"/>
    <xf numFmtId="0" fontId="0" fillId="0" borderId="0" xfId="0" applyAlignment="1">
      <alignment horizontal="center"/>
    </xf>
    <xf numFmtId="0" fontId="0" fillId="0" borderId="0" xfId="0" applyAlignment="1">
      <alignment horizontal="center" vertical="center"/>
    </xf>
    <xf numFmtId="0" fontId="10" fillId="0" borderId="0" xfId="0" applyFont="1"/>
    <xf numFmtId="0" fontId="10" fillId="0" borderId="0" xfId="0" applyFont="1" applyAlignment="1">
      <alignment horizontal="center"/>
    </xf>
    <xf numFmtId="0" fontId="10" fillId="0" borderId="0" xfId="0" applyFont="1" applyAlignment="1">
      <alignment vertical="top" wrapText="1"/>
    </xf>
    <xf numFmtId="0" fontId="11" fillId="0" borderId="0" xfId="0" applyFont="1" applyAlignment="1">
      <alignment horizontal="left" vertical="center" wrapText="1"/>
    </xf>
    <xf numFmtId="0" fontId="0" fillId="0" borderId="0" xfId="0" applyProtection="1">
      <protection hidden="1"/>
    </xf>
    <xf numFmtId="2" fontId="0" fillId="0" borderId="0" xfId="0" applyNumberFormat="1" applyProtection="1">
      <protection hidden="1"/>
    </xf>
    <xf numFmtId="0" fontId="16" fillId="0" borderId="0" xfId="0" applyFont="1" applyAlignment="1" applyProtection="1">
      <alignment horizontal="center"/>
      <protection hidden="1"/>
    </xf>
    <xf numFmtId="0" fontId="10" fillId="0" borderId="0" xfId="0" applyFont="1" applyAlignment="1" applyProtection="1">
      <alignment horizontal="center"/>
      <protection hidden="1"/>
    </xf>
    <xf numFmtId="0" fontId="9" fillId="0" borderId="0" xfId="0" applyFont="1" applyAlignment="1" applyProtection="1">
      <alignment horizontal="center"/>
      <protection hidden="1"/>
    </xf>
    <xf numFmtId="0" fontId="2" fillId="0" borderId="0" xfId="0" applyFont="1" applyAlignment="1" applyProtection="1">
      <alignment horizontal="center"/>
      <protection hidden="1"/>
    </xf>
    <xf numFmtId="0" fontId="9" fillId="0" borderId="0" xfId="0" applyFont="1" applyAlignment="1" applyProtection="1">
      <alignment horizontal="right"/>
      <protection hidden="1"/>
    </xf>
    <xf numFmtId="0" fontId="10" fillId="0" borderId="0" xfId="0" applyFont="1" applyProtection="1">
      <protection hidden="1"/>
    </xf>
    <xf numFmtId="49" fontId="9" fillId="0" borderId="0" xfId="0" applyNumberFormat="1" applyFont="1" applyAlignment="1" applyProtection="1">
      <alignment horizontal="right"/>
      <protection hidden="1"/>
    </xf>
    <xf numFmtId="49" fontId="10" fillId="0" borderId="0" xfId="0" applyNumberFormat="1" applyFont="1" applyAlignment="1" applyProtection="1">
      <alignment horizontal="center"/>
      <protection hidden="1"/>
    </xf>
    <xf numFmtId="0" fontId="10" fillId="0" borderId="0" xfId="0" applyFont="1" applyAlignment="1" applyProtection="1">
      <alignment horizontal="right"/>
      <protection hidden="1"/>
    </xf>
    <xf numFmtId="0" fontId="18" fillId="0" borderId="0" xfId="0" applyFont="1" applyAlignment="1" applyProtection="1">
      <alignment horizontal="right" vertical="center" wrapText="1"/>
      <protection hidden="1"/>
    </xf>
    <xf numFmtId="0" fontId="18" fillId="0" borderId="0" xfId="0" applyFont="1" applyAlignment="1" applyProtection="1">
      <alignment horizontal="right" vertical="center"/>
      <protection hidden="1"/>
    </xf>
    <xf numFmtId="0" fontId="18" fillId="0" borderId="0" xfId="0" applyFont="1" applyAlignment="1" applyProtection="1">
      <alignment vertical="center" wrapText="1"/>
      <protection hidden="1"/>
    </xf>
    <xf numFmtId="0" fontId="10" fillId="0" borderId="0" xfId="0" applyFont="1" applyAlignment="1" applyProtection="1">
      <alignment horizontal="right" vertical="center"/>
      <protection hidden="1"/>
    </xf>
    <xf numFmtId="0" fontId="9" fillId="0" borderId="0" xfId="0" applyFont="1" applyAlignment="1" applyProtection="1">
      <alignment vertical="center"/>
      <protection hidden="1"/>
    </xf>
    <xf numFmtId="0" fontId="10" fillId="0" borderId="0" xfId="0" applyFont="1" applyAlignment="1" applyProtection="1">
      <alignment horizontal="right" vertical="center" wrapText="1"/>
      <protection hidden="1"/>
    </xf>
    <xf numFmtId="0" fontId="18" fillId="0" borderId="0" xfId="0" applyFont="1" applyAlignment="1" applyProtection="1">
      <alignment vertical="center" wrapText="1"/>
      <protection locked="0"/>
    </xf>
    <xf numFmtId="0" fontId="9" fillId="0" borderId="0" xfId="0" applyFont="1" applyAlignment="1" applyProtection="1">
      <alignment vertical="center" wrapText="1"/>
      <protection hidden="1"/>
    </xf>
    <xf numFmtId="0" fontId="10" fillId="0" borderId="19" xfId="0" applyFont="1" applyBorder="1" applyAlignment="1" applyProtection="1">
      <alignment horizontal="right"/>
      <protection hidden="1"/>
    </xf>
    <xf numFmtId="0" fontId="10" fillId="0" borderId="19" xfId="0" applyFont="1" applyBorder="1" applyAlignment="1" applyProtection="1">
      <alignment horizontal="center" vertical="center"/>
      <protection hidden="1"/>
    </xf>
    <xf numFmtId="0" fontId="10" fillId="0" borderId="19" xfId="0" applyFont="1" applyBorder="1" applyAlignment="1" applyProtection="1">
      <alignment vertical="center" wrapText="1"/>
      <protection hidden="1"/>
    </xf>
    <xf numFmtId="0" fontId="10" fillId="0" borderId="19" xfId="0" applyFont="1" applyBorder="1" applyProtection="1">
      <protection hidden="1"/>
    </xf>
    <xf numFmtId="0" fontId="10" fillId="0" borderId="0" xfId="0" applyFont="1" applyAlignment="1" applyProtection="1">
      <alignment horizontal="center" vertical="center"/>
      <protection hidden="1"/>
    </xf>
    <xf numFmtId="0" fontId="10" fillId="0" borderId="0" xfId="0" applyFont="1" applyAlignment="1" applyProtection="1">
      <alignment vertical="center" wrapText="1"/>
      <protection hidden="1"/>
    </xf>
    <xf numFmtId="0" fontId="9" fillId="0" borderId="0" xfId="0" applyFont="1" applyAlignment="1" applyProtection="1">
      <alignment horizontal="right" vertical="center"/>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center" vertical="center"/>
      <protection locked="0"/>
    </xf>
    <xf numFmtId="0" fontId="10" fillId="0" borderId="0" xfId="0" applyFont="1" applyAlignment="1">
      <alignment vertical="center"/>
    </xf>
    <xf numFmtId="14" fontId="10" fillId="0" borderId="0" xfId="0" applyNumberFormat="1" applyFont="1" applyProtection="1">
      <protection hidden="1"/>
    </xf>
    <xf numFmtId="0" fontId="10" fillId="5" borderId="0" xfId="0" applyFont="1" applyFill="1" applyAlignment="1" applyProtection="1">
      <alignment horizontal="center"/>
      <protection hidden="1"/>
    </xf>
    <xf numFmtId="0" fontId="9" fillId="5" borderId="0" xfId="0" applyFont="1" applyFill="1" applyAlignment="1" applyProtection="1">
      <alignment horizontal="center"/>
      <protection hidden="1"/>
    </xf>
    <xf numFmtId="0" fontId="10" fillId="0" borderId="0" xfId="0" applyFont="1" applyAlignment="1" applyProtection="1">
      <alignment vertical="center"/>
      <protection hidden="1"/>
    </xf>
    <xf numFmtId="0" fontId="19" fillId="0" borderId="0" xfId="0" applyFont="1" applyAlignment="1" applyProtection="1">
      <alignment vertical="center"/>
      <protection hidden="1"/>
    </xf>
    <xf numFmtId="0" fontId="18" fillId="0" borderId="0" xfId="0" applyFont="1" applyProtection="1">
      <protection hidden="1"/>
    </xf>
    <xf numFmtId="0" fontId="20" fillId="0" borderId="3" xfId="0" applyFont="1" applyBorder="1" applyAlignment="1" applyProtection="1">
      <alignment horizontal="center" vertical="center" wrapText="1"/>
      <protection hidden="1"/>
    </xf>
    <xf numFmtId="0" fontId="20" fillId="0" borderId="15" xfId="0" applyFont="1" applyBorder="1" applyAlignment="1" applyProtection="1">
      <alignment horizontal="center" vertical="center" wrapText="1"/>
      <protection hidden="1"/>
    </xf>
    <xf numFmtId="0" fontId="22" fillId="2" borderId="15" xfId="0" applyFont="1" applyFill="1" applyBorder="1" applyAlignment="1" applyProtection="1">
      <alignment horizontal="center" vertical="center" wrapText="1"/>
      <protection hidden="1"/>
    </xf>
    <xf numFmtId="0" fontId="22" fillId="2" borderId="3" xfId="0" applyFont="1" applyFill="1" applyBorder="1" applyAlignment="1" applyProtection="1">
      <alignment horizontal="center" vertical="center" wrapText="1"/>
      <protection hidden="1"/>
    </xf>
    <xf numFmtId="0" fontId="23" fillId="2" borderId="15" xfId="0" applyFont="1" applyFill="1" applyBorder="1" applyAlignment="1" applyProtection="1">
      <alignment horizontal="center" vertical="center" wrapText="1"/>
      <protection hidden="1"/>
    </xf>
    <xf numFmtId="2" fontId="18" fillId="3" borderId="3" xfId="0" applyNumberFormat="1" applyFont="1" applyFill="1" applyBorder="1" applyAlignment="1" applyProtection="1">
      <alignment vertical="center"/>
      <protection locked="0"/>
    </xf>
    <xf numFmtId="164" fontId="18" fillId="6" borderId="3" xfId="0" applyNumberFormat="1" applyFont="1" applyFill="1" applyBorder="1" applyAlignment="1" applyProtection="1">
      <alignment horizontal="center"/>
      <protection hidden="1"/>
    </xf>
    <xf numFmtId="2" fontId="18" fillId="6" borderId="3" xfId="0" applyNumberFormat="1" applyFont="1" applyFill="1" applyBorder="1" applyAlignment="1" applyProtection="1">
      <alignment horizontal="center"/>
      <protection hidden="1"/>
    </xf>
    <xf numFmtId="9" fontId="18" fillId="3" borderId="3" xfId="0" applyNumberFormat="1" applyFont="1" applyFill="1" applyBorder="1" applyAlignment="1" applyProtection="1">
      <alignment horizontal="center"/>
      <protection locked="0"/>
    </xf>
    <xf numFmtId="164" fontId="18" fillId="0" borderId="3" xfId="0" applyNumberFormat="1" applyFont="1" applyBorder="1" applyAlignment="1" applyProtection="1">
      <alignment horizontal="center"/>
      <protection hidden="1"/>
    </xf>
    <xf numFmtId="2" fontId="18" fillId="0" borderId="3" xfId="0" applyNumberFormat="1" applyFont="1" applyBorder="1" applyAlignment="1" applyProtection="1">
      <alignment horizontal="center"/>
      <protection hidden="1"/>
    </xf>
    <xf numFmtId="1" fontId="18" fillId="0" borderId="3" xfId="0" applyNumberFormat="1" applyFont="1" applyBorder="1" applyAlignment="1" applyProtection="1">
      <alignment horizontal="center"/>
      <protection hidden="1"/>
    </xf>
    <xf numFmtId="9" fontId="18" fillId="0" borderId="3" xfId="0" applyNumberFormat="1" applyFont="1" applyBorder="1" applyAlignment="1" applyProtection="1">
      <alignment horizontal="center"/>
      <protection hidden="1"/>
    </xf>
    <xf numFmtId="164" fontId="0" fillId="0" borderId="3" xfId="0" applyNumberFormat="1" applyBorder="1" applyAlignment="1" applyProtection="1">
      <alignment horizontal="center"/>
      <protection hidden="1"/>
    </xf>
    <xf numFmtId="0" fontId="18" fillId="0" borderId="3" xfId="0" applyFont="1" applyBorder="1" applyAlignment="1" applyProtection="1">
      <alignment horizontal="center"/>
      <protection hidden="1"/>
    </xf>
    <xf numFmtId="0" fontId="0" fillId="0" borderId="22" xfId="0" applyBorder="1" applyProtection="1">
      <protection hidden="1"/>
    </xf>
    <xf numFmtId="0" fontId="18" fillId="2" borderId="3" xfId="0" applyFont="1" applyFill="1" applyBorder="1" applyAlignment="1" applyProtection="1">
      <alignment horizontal="center"/>
      <protection hidden="1"/>
    </xf>
    <xf numFmtId="164" fontId="18" fillId="2" borderId="3" xfId="0" applyNumberFormat="1" applyFont="1" applyFill="1" applyBorder="1" applyAlignment="1" applyProtection="1">
      <alignment horizontal="center"/>
      <protection hidden="1"/>
    </xf>
    <xf numFmtId="165" fontId="18" fillId="2" borderId="3" xfId="0" applyNumberFormat="1" applyFont="1" applyFill="1" applyBorder="1" applyAlignment="1" applyProtection="1">
      <alignment horizontal="center"/>
      <protection hidden="1"/>
    </xf>
    <xf numFmtId="0" fontId="10" fillId="2" borderId="3" xfId="0" applyFont="1" applyFill="1" applyBorder="1" applyAlignment="1" applyProtection="1">
      <alignment horizontal="center"/>
      <protection hidden="1"/>
    </xf>
    <xf numFmtId="0" fontId="0" fillId="2" borderId="3" xfId="0" applyFill="1" applyBorder="1" applyAlignment="1" applyProtection="1">
      <alignment horizontal="center"/>
      <protection hidden="1"/>
    </xf>
    <xf numFmtId="2" fontId="10" fillId="2" borderId="3" xfId="0" applyNumberFormat="1" applyFont="1" applyFill="1" applyBorder="1" applyAlignment="1" applyProtection="1">
      <alignment horizontal="center"/>
      <protection hidden="1"/>
    </xf>
    <xf numFmtId="2" fontId="0" fillId="2" borderId="3" xfId="0" applyNumberFormat="1" applyFill="1" applyBorder="1" applyAlignment="1" applyProtection="1">
      <alignment horizontal="center"/>
      <protection hidden="1"/>
    </xf>
    <xf numFmtId="0" fontId="18" fillId="0" borderId="23" xfId="0" applyFont="1" applyBorder="1" applyAlignment="1" applyProtection="1">
      <alignment horizontal="center" vertical="center" wrapText="1"/>
      <protection hidden="1"/>
    </xf>
    <xf numFmtId="0" fontId="18" fillId="0" borderId="23" xfId="0" applyFont="1" applyBorder="1" applyAlignment="1" applyProtection="1">
      <alignment horizontal="center"/>
      <protection hidden="1"/>
    </xf>
    <xf numFmtId="0" fontId="4" fillId="0" borderId="0" xfId="0" applyFont="1" applyProtection="1">
      <protection hidden="1"/>
    </xf>
    <xf numFmtId="0" fontId="0" fillId="0" borderId="24" xfId="0" applyBorder="1" applyProtection="1">
      <protection hidden="1"/>
    </xf>
    <xf numFmtId="9" fontId="18" fillId="5" borderId="24" xfId="0" applyNumberFormat="1" applyFont="1" applyFill="1" applyBorder="1" applyAlignment="1" applyProtection="1">
      <alignment horizontal="center"/>
      <protection hidden="1"/>
    </xf>
    <xf numFmtId="9" fontId="18" fillId="0" borderId="24" xfId="0" applyNumberFormat="1" applyFont="1" applyBorder="1" applyAlignment="1" applyProtection="1">
      <alignment horizontal="center"/>
      <protection hidden="1"/>
    </xf>
    <xf numFmtId="1" fontId="24" fillId="0" borderId="24" xfId="0" applyNumberFormat="1" applyFont="1" applyBorder="1" applyAlignment="1" applyProtection="1">
      <alignment horizontal="center"/>
      <protection hidden="1"/>
    </xf>
    <xf numFmtId="0" fontId="18" fillId="0" borderId="0" xfId="0" applyFont="1" applyAlignment="1" applyProtection="1">
      <alignment horizontal="center"/>
      <protection hidden="1"/>
    </xf>
    <xf numFmtId="1" fontId="24" fillId="2" borderId="0" xfId="0" applyNumberFormat="1" applyFont="1" applyFill="1" applyProtection="1">
      <protection hidden="1"/>
    </xf>
    <xf numFmtId="2" fontId="24" fillId="2" borderId="0" xfId="0" applyNumberFormat="1" applyFont="1" applyFill="1" applyAlignment="1" applyProtection="1">
      <alignment horizontal="center"/>
      <protection hidden="1"/>
    </xf>
    <xf numFmtId="0" fontId="0" fillId="2" borderId="0" xfId="0" applyFill="1" applyProtection="1">
      <protection hidden="1"/>
    </xf>
    <xf numFmtId="2" fontId="18" fillId="0" borderId="0" xfId="0" applyNumberFormat="1" applyFont="1" applyAlignment="1" applyProtection="1">
      <alignment vertical="center"/>
      <protection hidden="1"/>
    </xf>
    <xf numFmtId="2" fontId="18" fillId="0" borderId="0" xfId="0" applyNumberFormat="1" applyFont="1" applyAlignment="1" applyProtection="1">
      <alignment vertical="center" wrapText="1"/>
      <protection hidden="1"/>
    </xf>
    <xf numFmtId="2" fontId="24" fillId="0" borderId="0" xfId="0" applyNumberFormat="1" applyFont="1" applyAlignment="1" applyProtection="1">
      <alignment horizontal="right"/>
      <protection hidden="1"/>
    </xf>
    <xf numFmtId="9" fontId="24" fillId="0" borderId="0" xfId="0" applyNumberFormat="1" applyFont="1" applyProtection="1">
      <protection hidden="1"/>
    </xf>
    <xf numFmtId="2" fontId="18" fillId="0" borderId="0" xfId="0" applyNumberFormat="1" applyFont="1" applyAlignment="1" applyProtection="1">
      <alignment horizontal="center"/>
      <protection hidden="1"/>
    </xf>
    <xf numFmtId="2" fontId="25" fillId="0" borderId="0" xfId="0" applyNumberFormat="1" applyFont="1" applyAlignment="1" applyProtection="1">
      <alignment horizontal="center"/>
      <protection hidden="1"/>
    </xf>
    <xf numFmtId="0" fontId="26" fillId="0" borderId="0" xfId="0" applyFont="1" applyProtection="1">
      <protection hidden="1"/>
    </xf>
    <xf numFmtId="164" fontId="24" fillId="0" borderId="0" xfId="0" applyNumberFormat="1" applyFont="1" applyAlignment="1" applyProtection="1">
      <alignment horizontal="center"/>
      <protection hidden="1"/>
    </xf>
    <xf numFmtId="0" fontId="24" fillId="0" borderId="0" xfId="0" applyFont="1" applyAlignment="1" applyProtection="1">
      <alignment horizontal="right"/>
      <protection hidden="1"/>
    </xf>
    <xf numFmtId="0" fontId="19" fillId="0" borderId="0" xfId="0" applyFont="1"/>
    <xf numFmtId="0" fontId="9" fillId="0" borderId="0" xfId="0" applyFont="1" applyProtection="1">
      <protection hidden="1"/>
    </xf>
    <xf numFmtId="1" fontId="24" fillId="0" borderId="0" xfId="0" applyNumberFormat="1" applyFont="1" applyProtection="1">
      <protection hidden="1"/>
    </xf>
    <xf numFmtId="2" fontId="24" fillId="0" borderId="0" xfId="0" applyNumberFormat="1" applyFont="1" applyAlignment="1" applyProtection="1">
      <alignment horizontal="left" wrapText="1"/>
      <protection hidden="1"/>
    </xf>
    <xf numFmtId="0" fontId="10" fillId="0" borderId="0" xfId="0" applyFont="1" applyProtection="1">
      <protection locked="0"/>
    </xf>
    <xf numFmtId="0" fontId="10" fillId="0" borderId="0" xfId="0" applyFont="1" applyAlignment="1" applyProtection="1">
      <alignment horizontal="left"/>
      <protection hidden="1"/>
    </xf>
    <xf numFmtId="0" fontId="27" fillId="0" borderId="0" xfId="0" applyFont="1" applyProtection="1">
      <protection hidden="1"/>
    </xf>
    <xf numFmtId="2" fontId="28" fillId="0" borderId="0" xfId="0" applyNumberFormat="1" applyFont="1" applyAlignment="1" applyProtection="1">
      <alignment horizontal="left" wrapText="1"/>
      <protection hidden="1"/>
    </xf>
    <xf numFmtId="0" fontId="10" fillId="0" borderId="24" xfId="0" applyFont="1" applyBorder="1" applyAlignment="1" applyProtection="1">
      <alignment vertical="center"/>
      <protection locked="0"/>
    </xf>
    <xf numFmtId="0" fontId="10" fillId="0" borderId="24" xfId="0" applyFont="1" applyBorder="1" applyAlignment="1" applyProtection="1">
      <alignment horizontal="left" vertical="center"/>
      <protection hidden="1"/>
    </xf>
    <xf numFmtId="0" fontId="10" fillId="0" borderId="0" xfId="0" applyFont="1" applyAlignment="1" applyProtection="1">
      <alignment horizontal="left" vertical="center"/>
      <protection hidden="1"/>
    </xf>
    <xf numFmtId="0" fontId="29" fillId="0" borderId="0" xfId="0" applyFont="1" applyAlignment="1" applyProtection="1">
      <alignment vertical="center"/>
      <protection hidden="1"/>
    </xf>
    <xf numFmtId="0" fontId="20" fillId="0" borderId="0" xfId="0" applyFont="1" applyAlignment="1">
      <alignment horizontal="left" vertical="center"/>
    </xf>
    <xf numFmtId="0" fontId="0" fillId="0" borderId="0" xfId="0" applyAlignment="1">
      <alignment vertical="center"/>
    </xf>
    <xf numFmtId="0" fontId="34" fillId="0" borderId="0" xfId="0" applyFont="1" applyAlignment="1">
      <alignment vertical="center"/>
    </xf>
    <xf numFmtId="0" fontId="35" fillId="0" borderId="3" xfId="0" applyFont="1" applyBorder="1" applyAlignment="1">
      <alignment vertical="top" wrapText="1"/>
    </xf>
    <xf numFmtId="0" fontId="0" fillId="0" borderId="0" xfId="0" applyAlignment="1">
      <alignment vertical="top"/>
    </xf>
    <xf numFmtId="0" fontId="19" fillId="0" borderId="3" xfId="0" applyFont="1" applyBorder="1" applyAlignment="1">
      <alignment vertical="center" wrapText="1"/>
    </xf>
    <xf numFmtId="0" fontId="19" fillId="0" borderId="3" xfId="0" applyFont="1" applyBorder="1" applyAlignment="1">
      <alignment horizontal="center" vertical="center" wrapText="1"/>
    </xf>
    <xf numFmtId="0" fontId="37" fillId="0" borderId="3" xfId="0" applyFont="1" applyBorder="1" applyAlignment="1">
      <alignment horizontal="center" vertical="center" wrapText="1"/>
    </xf>
    <xf numFmtId="0" fontId="34" fillId="0" borderId="3" xfId="0" applyFont="1" applyBorder="1" applyAlignment="1">
      <alignment horizontal="center" vertical="center" wrapText="1"/>
    </xf>
    <xf numFmtId="0" fontId="38" fillId="0" borderId="3" xfId="0" applyFont="1" applyBorder="1" applyAlignment="1">
      <alignment horizontal="center" vertical="center" wrapText="1"/>
    </xf>
    <xf numFmtId="0" fontId="10" fillId="0" borderId="3" xfId="0" applyFont="1" applyBorder="1" applyAlignment="1">
      <alignment horizontal="center" vertical="center" wrapText="1"/>
    </xf>
    <xf numFmtId="0" fontId="9" fillId="0" borderId="3" xfId="0" applyFont="1" applyBorder="1" applyAlignment="1">
      <alignment horizontal="center" vertical="center" wrapText="1"/>
    </xf>
    <xf numFmtId="0" fontId="39" fillId="0" borderId="3" xfId="0" applyFont="1" applyBorder="1" applyAlignment="1">
      <alignment horizontal="center" vertical="center" wrapText="1"/>
    </xf>
    <xf numFmtId="0" fontId="9" fillId="0" borderId="0" xfId="0" applyFont="1"/>
    <xf numFmtId="0" fontId="0" fillId="0" borderId="15" xfId="0" applyBorder="1"/>
    <xf numFmtId="0" fontId="35" fillId="0" borderId="6" xfId="0" applyFont="1" applyBorder="1"/>
    <xf numFmtId="0" fontId="35" fillId="0" borderId="6" xfId="0" applyFont="1" applyBorder="1" applyAlignment="1">
      <alignment wrapText="1"/>
    </xf>
    <xf numFmtId="0" fontId="35" fillId="0" borderId="3" xfId="0" applyFont="1" applyBorder="1" applyAlignment="1">
      <alignment horizontal="center" vertical="top"/>
    </xf>
    <xf numFmtId="0" fontId="35" fillId="0" borderId="3" xfId="0" applyFont="1" applyBorder="1" applyAlignment="1">
      <alignment horizontal="center" vertical="top" wrapText="1"/>
    </xf>
    <xf numFmtId="0" fontId="40" fillId="0" borderId="3" xfId="0" applyFont="1" applyBorder="1" applyAlignment="1">
      <alignment horizontal="center" vertical="center" wrapText="1"/>
    </xf>
    <xf numFmtId="0" fontId="41" fillId="0" borderId="3" xfId="0" applyFont="1" applyBorder="1" applyAlignment="1">
      <alignment horizontal="center" vertical="center" wrapText="1"/>
    </xf>
    <xf numFmtId="0" fontId="42" fillId="0" borderId="3" xfId="0" applyFont="1" applyBorder="1" applyAlignment="1">
      <alignment horizontal="center" vertical="center" wrapText="1"/>
    </xf>
    <xf numFmtId="0" fontId="37" fillId="0" borderId="0" xfId="0" applyFont="1" applyAlignment="1">
      <alignment horizontal="center" vertical="center" wrapText="1"/>
    </xf>
    <xf numFmtId="0" fontId="30" fillId="0" borderId="0" xfId="0" applyFont="1"/>
    <xf numFmtId="0" fontId="4" fillId="0" borderId="3" xfId="0" applyFont="1" applyBorder="1" applyAlignment="1">
      <alignment horizontal="center" vertical="center" wrapText="1"/>
    </xf>
    <xf numFmtId="0" fontId="0" fillId="0" borderId="3" xfId="0" applyBorder="1" applyAlignment="1">
      <alignment horizontal="center" vertical="center"/>
    </xf>
    <xf numFmtId="1" fontId="0" fillId="0" borderId="3" xfId="0" applyNumberFormat="1" applyBorder="1" applyAlignment="1">
      <alignment horizontal="center" vertical="center"/>
    </xf>
    <xf numFmtId="0" fontId="7" fillId="0" borderId="3" xfId="0" applyFont="1" applyBorder="1" applyAlignment="1">
      <alignment horizontal="center" vertical="center"/>
    </xf>
    <xf numFmtId="0" fontId="7" fillId="0" borderId="3" xfId="0" applyFont="1" applyBorder="1" applyAlignment="1" applyProtection="1">
      <alignment horizontal="center" vertical="center"/>
      <protection locked="0"/>
    </xf>
    <xf numFmtId="1" fontId="0" fillId="0" borderId="0" xfId="0" applyNumberFormat="1" applyAlignment="1">
      <alignment horizontal="center"/>
    </xf>
    <xf numFmtId="1" fontId="0" fillId="0" borderId="0" xfId="0" applyNumberFormat="1" applyAlignment="1">
      <alignment horizontal="center" vertical="center"/>
    </xf>
    <xf numFmtId="0" fontId="4" fillId="0" borderId="24" xfId="0" applyFont="1" applyBorder="1" applyAlignment="1">
      <alignment horizontal="center" wrapText="1"/>
    </xf>
    <xf numFmtId="3" fontId="0" fillId="0" borderId="0" xfId="0" applyNumberFormat="1" applyAlignment="1">
      <alignment horizontal="center"/>
    </xf>
    <xf numFmtId="0" fontId="43" fillId="0" borderId="0" xfId="0" applyFont="1" applyAlignment="1">
      <alignment horizontal="center"/>
    </xf>
    <xf numFmtId="0" fontId="46" fillId="0" borderId="0" xfId="0" applyFont="1"/>
    <xf numFmtId="0" fontId="47" fillId="0" borderId="0" xfId="0" applyFont="1"/>
    <xf numFmtId="0" fontId="37" fillId="0" borderId="0" xfId="0" applyFont="1" applyAlignment="1">
      <alignment horizontal="center"/>
    </xf>
    <xf numFmtId="0" fontId="37" fillId="0" borderId="0" xfId="0" applyFont="1"/>
    <xf numFmtId="0" fontId="9" fillId="0" borderId="0" xfId="0" applyFont="1" applyAlignment="1">
      <alignment horizontal="center" vertical="center"/>
    </xf>
    <xf numFmtId="0" fontId="9" fillId="0" borderId="1" xfId="0" applyFont="1" applyBorder="1" applyAlignment="1">
      <alignment horizontal="center" vertical="center"/>
    </xf>
    <xf numFmtId="0" fontId="9" fillId="0" borderId="0" xfId="0" applyFont="1" applyAlignment="1">
      <alignment horizontal="right"/>
    </xf>
    <xf numFmtId="0" fontId="10" fillId="0" borderId="7" xfId="0" applyFont="1" applyBorder="1" applyAlignment="1">
      <alignment horizontal="left" wrapText="1"/>
    </xf>
    <xf numFmtId="0" fontId="10" fillId="0" borderId="6" xfId="0" applyFont="1" applyBorder="1" applyAlignment="1">
      <alignment horizontal="center"/>
    </xf>
    <xf numFmtId="0" fontId="46" fillId="0" borderId="0" xfId="0" applyFont="1" applyAlignment="1">
      <alignment vertical="center"/>
    </xf>
    <xf numFmtId="0" fontId="46" fillId="0" borderId="0" xfId="0" applyFont="1" applyAlignment="1">
      <alignment horizontal="right"/>
    </xf>
    <xf numFmtId="0" fontId="46" fillId="0" borderId="0" xfId="0" applyFont="1" applyAlignment="1">
      <alignment horizontal="center"/>
    </xf>
    <xf numFmtId="0" fontId="46" fillId="0" borderId="0" xfId="0" applyFont="1" applyAlignment="1">
      <alignment horizontal="left"/>
    </xf>
    <xf numFmtId="0" fontId="45" fillId="0" borderId="0" xfId="0" applyFont="1" applyAlignment="1">
      <alignment horizontal="center" vertical="center"/>
    </xf>
    <xf numFmtId="0" fontId="46" fillId="0" borderId="0" xfId="0" applyFont="1" applyAlignment="1">
      <alignment horizontal="center" vertical="center"/>
    </xf>
    <xf numFmtId="0" fontId="46" fillId="0" borderId="0" xfId="0" applyFont="1" applyAlignment="1">
      <alignment wrapText="1"/>
    </xf>
    <xf numFmtId="0" fontId="46" fillId="0" borderId="0" xfId="0" applyFont="1" applyAlignment="1">
      <alignment horizontal="center" vertical="center" wrapText="1"/>
    </xf>
    <xf numFmtId="0" fontId="46" fillId="0" borderId="0" xfId="0" applyFont="1" applyAlignment="1">
      <alignment horizontal="left" vertical="center" wrapText="1"/>
    </xf>
    <xf numFmtId="0" fontId="46" fillId="0" borderId="0" xfId="0" applyFont="1" applyAlignment="1">
      <alignment horizontal="left" wrapText="1"/>
    </xf>
    <xf numFmtId="0" fontId="10" fillId="0" borderId="13" xfId="0" applyFont="1" applyBorder="1" applyAlignment="1">
      <alignment horizontal="center" vertical="center" wrapText="1"/>
    </xf>
    <xf numFmtId="0" fontId="9" fillId="0" borderId="18" xfId="0" applyFont="1" applyBorder="1" applyAlignment="1">
      <alignment horizontal="center" vertical="center" wrapText="1"/>
    </xf>
    <xf numFmtId="0" fontId="50" fillId="0" borderId="0" xfId="0" applyFont="1"/>
    <xf numFmtId="0" fontId="9" fillId="0" borderId="8" xfId="0" applyFont="1" applyBorder="1" applyAlignment="1">
      <alignment wrapText="1"/>
    </xf>
    <xf numFmtId="0" fontId="10" fillId="0" borderId="18" xfId="0" applyFont="1" applyBorder="1" applyAlignment="1">
      <alignment horizontal="center" vertical="center" wrapText="1"/>
    </xf>
    <xf numFmtId="0" fontId="37" fillId="0" borderId="0" xfId="0" applyFont="1" applyAlignment="1">
      <alignment wrapText="1"/>
    </xf>
    <xf numFmtId="0" fontId="9" fillId="0" borderId="0" xfId="0" applyFont="1" applyAlignment="1">
      <alignment vertical="center"/>
    </xf>
    <xf numFmtId="0" fontId="10" fillId="0" borderId="33" xfId="0" applyFont="1" applyBorder="1" applyAlignment="1">
      <alignment horizontal="center"/>
    </xf>
    <xf numFmtId="0" fontId="48" fillId="0" borderId="0" xfId="1" applyFont="1" applyBorder="1" applyAlignment="1">
      <alignment horizontal="center"/>
    </xf>
    <xf numFmtId="0" fontId="48" fillId="0" borderId="0" xfId="0" applyFont="1" applyAlignment="1">
      <alignment horizontal="center"/>
    </xf>
    <xf numFmtId="0" fontId="10" fillId="0" borderId="36" xfId="0" applyFont="1" applyBorder="1" applyAlignment="1">
      <alignment horizontal="center" wrapText="1"/>
    </xf>
    <xf numFmtId="0" fontId="10" fillId="0" borderId="37" xfId="0" applyFont="1" applyBorder="1" applyAlignment="1">
      <alignment horizontal="center" wrapText="1"/>
    </xf>
    <xf numFmtId="0" fontId="9" fillId="0" borderId="7" xfId="0" applyFont="1" applyBorder="1" applyAlignment="1">
      <alignment wrapText="1"/>
    </xf>
    <xf numFmtId="2" fontId="7" fillId="0" borderId="3" xfId="0" applyNumberFormat="1" applyFont="1" applyBorder="1" applyAlignment="1">
      <alignment horizontal="center" vertical="center"/>
    </xf>
    <xf numFmtId="0" fontId="10" fillId="0" borderId="0" xfId="0" applyFont="1" applyAlignment="1">
      <alignment horizontal="left" vertical="center" wrapText="1"/>
    </xf>
    <xf numFmtId="0" fontId="10" fillId="0" borderId="6" xfId="0" applyFont="1" applyBorder="1" applyAlignment="1">
      <alignment horizontal="left" wrapText="1"/>
    </xf>
    <xf numFmtId="0" fontId="10" fillId="0" borderId="30" xfId="0" applyFont="1" applyBorder="1" applyAlignment="1">
      <alignment horizontal="center"/>
    </xf>
    <xf numFmtId="0" fontId="52" fillId="0" borderId="6" xfId="0" applyFont="1" applyBorder="1" applyAlignment="1">
      <alignment horizontal="center"/>
    </xf>
    <xf numFmtId="0" fontId="10" fillId="0" borderId="3" xfId="0" applyFont="1" applyBorder="1" applyAlignment="1">
      <alignment horizontal="center"/>
    </xf>
    <xf numFmtId="0" fontId="45" fillId="5" borderId="0" xfId="0" applyFont="1" applyFill="1" applyAlignment="1">
      <alignment vertical="center"/>
    </xf>
    <xf numFmtId="0" fontId="46" fillId="2" borderId="0" xfId="0" applyFont="1" applyFill="1" applyAlignment="1">
      <alignment horizontal="left"/>
    </xf>
    <xf numFmtId="0" fontId="46" fillId="2" borderId="0" xfId="0" applyFont="1" applyFill="1" applyAlignment="1">
      <alignment horizontal="left" vertical="center" wrapText="1"/>
    </xf>
    <xf numFmtId="0" fontId="46" fillId="2" borderId="0" xfId="0" applyFont="1" applyFill="1" applyAlignment="1">
      <alignment horizontal="left" wrapText="1"/>
    </xf>
    <xf numFmtId="0" fontId="10" fillId="0" borderId="3" xfId="0" applyFont="1" applyBorder="1" applyAlignment="1">
      <alignment horizontal="left"/>
    </xf>
    <xf numFmtId="0" fontId="46" fillId="3" borderId="3" xfId="0" applyFont="1" applyFill="1" applyBorder="1" applyAlignment="1" applyProtection="1">
      <alignment horizontal="center" vertical="center" wrapText="1"/>
      <protection locked="0"/>
    </xf>
    <xf numFmtId="0" fontId="46" fillId="3" borderId="3" xfId="0" applyFont="1" applyFill="1" applyBorder="1" applyAlignment="1" applyProtection="1">
      <alignment horizontal="center" vertical="center"/>
      <protection locked="0"/>
    </xf>
    <xf numFmtId="0" fontId="53" fillId="0" borderId="0" xfId="0" applyFont="1"/>
    <xf numFmtId="0" fontId="10" fillId="0" borderId="3" xfId="0" applyFont="1" applyBorder="1" applyAlignment="1">
      <alignment wrapText="1"/>
    </xf>
    <xf numFmtId="0" fontId="10" fillId="0" borderId="22" xfId="0" applyFont="1" applyBorder="1" applyAlignment="1">
      <alignment wrapText="1"/>
    </xf>
    <xf numFmtId="0" fontId="10" fillId="0" borderId="0" xfId="0" applyFont="1" applyAlignment="1">
      <alignment wrapText="1"/>
    </xf>
    <xf numFmtId="0" fontId="10" fillId="0" borderId="15" xfId="0" applyFont="1" applyBorder="1" applyAlignment="1">
      <alignment wrapText="1"/>
    </xf>
    <xf numFmtId="0" fontId="9" fillId="0" borderId="0" xfId="0" applyFont="1" applyAlignment="1">
      <alignment wrapText="1"/>
    </xf>
    <xf numFmtId="0" fontId="55" fillId="0" borderId="0" xfId="0" applyFont="1" applyProtection="1">
      <protection hidden="1"/>
    </xf>
    <xf numFmtId="0" fontId="55" fillId="0" borderId="3" xfId="0" applyFont="1" applyBorder="1" applyProtection="1">
      <protection hidden="1"/>
    </xf>
    <xf numFmtId="0" fontId="55" fillId="0" borderId="5" xfId="0" applyFont="1" applyBorder="1" applyProtection="1">
      <protection hidden="1"/>
    </xf>
    <xf numFmtId="0" fontId="55" fillId="0" borderId="4" xfId="0" applyFont="1" applyBorder="1" applyProtection="1">
      <protection hidden="1"/>
    </xf>
    <xf numFmtId="0" fontId="56" fillId="0" borderId="0" xfId="0" applyFont="1"/>
    <xf numFmtId="0" fontId="0" fillId="8" borderId="0" xfId="0" applyFill="1" applyProtection="1">
      <protection hidden="1"/>
    </xf>
    <xf numFmtId="0" fontId="4" fillId="8" borderId="0" xfId="0" applyFont="1" applyFill="1" applyProtection="1">
      <protection hidden="1"/>
    </xf>
    <xf numFmtId="1" fontId="0" fillId="0" borderId="0" xfId="0" applyNumberFormat="1" applyAlignment="1">
      <alignment horizontal="left" vertical="center"/>
    </xf>
    <xf numFmtId="4" fontId="0" fillId="0" borderId="3" xfId="0" applyNumberFormat="1" applyBorder="1" applyAlignment="1">
      <alignment horizontal="center" vertical="center"/>
    </xf>
    <xf numFmtId="0" fontId="43" fillId="0" borderId="3" xfId="0" applyFont="1" applyBorder="1" applyAlignment="1">
      <alignment horizontal="center" vertical="center"/>
    </xf>
    <xf numFmtId="0" fontId="4" fillId="0" borderId="3" xfId="0" applyFont="1" applyBorder="1" applyAlignment="1">
      <alignment horizontal="center" vertical="center"/>
    </xf>
    <xf numFmtId="166" fontId="0" fillId="0" borderId="3" xfId="0" applyNumberFormat="1" applyBorder="1" applyAlignment="1">
      <alignment horizontal="center" vertical="center"/>
    </xf>
    <xf numFmtId="3" fontId="0" fillId="0" borderId="3" xfId="0" applyNumberFormat="1" applyBorder="1" applyAlignment="1">
      <alignment horizontal="center" vertical="center"/>
    </xf>
    <xf numFmtId="4" fontId="4" fillId="0" borderId="3" xfId="0" applyNumberFormat="1" applyFont="1" applyBorder="1" applyAlignment="1">
      <alignment horizontal="center" vertical="center" wrapText="1"/>
    </xf>
    <xf numFmtId="166" fontId="4" fillId="0" borderId="3" xfId="0" applyNumberFormat="1" applyFont="1" applyBorder="1" applyAlignment="1">
      <alignment horizontal="center" vertical="center" wrapText="1"/>
    </xf>
    <xf numFmtId="0" fontId="19" fillId="0" borderId="3" xfId="0" applyFont="1" applyBorder="1" applyAlignment="1" applyProtection="1">
      <alignment horizontal="center" vertical="center"/>
      <protection locked="0"/>
    </xf>
    <xf numFmtId="2" fontId="7" fillId="0" borderId="0" xfId="0" applyNumberFormat="1" applyFont="1" applyAlignment="1">
      <alignment horizontal="center"/>
    </xf>
    <xf numFmtId="0" fontId="7" fillId="0" borderId="0" xfId="0" applyFont="1" applyAlignment="1" applyProtection="1">
      <alignment horizontal="center"/>
      <protection locked="0"/>
    </xf>
    <xf numFmtId="0" fontId="7" fillId="0" borderId="0" xfId="0" applyFont="1" applyAlignment="1">
      <alignment horizontal="center"/>
    </xf>
    <xf numFmtId="49" fontId="7" fillId="0" borderId="0" xfId="0" applyNumberFormat="1" applyFont="1" applyAlignment="1">
      <alignment horizontal="center"/>
    </xf>
    <xf numFmtId="0" fontId="58" fillId="0" borderId="0" xfId="0" applyFont="1" applyAlignment="1">
      <alignment horizontal="center" wrapText="1"/>
    </xf>
    <xf numFmtId="0" fontId="7" fillId="0" borderId="0" xfId="0" applyFont="1" applyAlignment="1">
      <alignment horizontal="center" wrapText="1"/>
    </xf>
    <xf numFmtId="0" fontId="7" fillId="0" borderId="0" xfId="0" applyFont="1" applyAlignment="1">
      <alignment horizontal="center" vertical="center" wrapText="1"/>
    </xf>
    <xf numFmtId="1" fontId="7" fillId="0" borderId="0" xfId="0" applyNumberFormat="1" applyFont="1" applyAlignment="1">
      <alignment horizontal="center"/>
    </xf>
    <xf numFmtId="3" fontId="7" fillId="0" borderId="0" xfId="0" applyNumberFormat="1" applyFont="1" applyAlignment="1">
      <alignment horizontal="center"/>
    </xf>
    <xf numFmtId="0" fontId="7" fillId="0" borderId="0" xfId="0" applyFont="1" applyAlignment="1">
      <alignment horizontal="center" vertical="center"/>
    </xf>
    <xf numFmtId="0" fontId="4" fillId="0" borderId="1" xfId="0" applyFont="1" applyBorder="1" applyAlignment="1">
      <alignment horizontal="center" vertical="center" wrapText="1"/>
    </xf>
    <xf numFmtId="0" fontId="4" fillId="5" borderId="1" xfId="0" applyFont="1" applyFill="1" applyBorder="1" applyAlignment="1">
      <alignment horizontal="center" vertical="center" wrapText="1"/>
    </xf>
    <xf numFmtId="0" fontId="4" fillId="0" borderId="1" xfId="0" applyFont="1" applyBorder="1" applyAlignment="1">
      <alignment horizontal="center" vertical="center"/>
    </xf>
    <xf numFmtId="0" fontId="3" fillId="0" borderId="6" xfId="0" applyFont="1" applyBorder="1" applyAlignment="1">
      <alignment horizontal="center" vertical="center"/>
    </xf>
    <xf numFmtId="0" fontId="3" fillId="0" borderId="1" xfId="0" applyFont="1" applyBorder="1" applyAlignment="1">
      <alignment horizontal="center" vertical="center" wrapText="1"/>
    </xf>
    <xf numFmtId="0" fontId="5" fillId="0" borderId="0" xfId="0" applyFont="1" applyAlignment="1">
      <alignment horizontal="center" vertical="center" wrapText="1"/>
    </xf>
    <xf numFmtId="0" fontId="10" fillId="0" borderId="0" xfId="0" applyFont="1" applyAlignment="1">
      <alignment horizontal="center" vertical="center"/>
    </xf>
    <xf numFmtId="0" fontId="8" fillId="0" borderId="23" xfId="0" applyFont="1" applyBorder="1" applyAlignment="1">
      <alignment horizontal="center" vertical="center"/>
    </xf>
    <xf numFmtId="0" fontId="1" fillId="0" borderId="0" xfId="0" applyFont="1" applyAlignment="1">
      <alignment horizontal="center" vertical="center"/>
    </xf>
    <xf numFmtId="0" fontId="8" fillId="0" borderId="0" xfId="0" applyFont="1" applyAlignment="1">
      <alignment horizontal="center" vertical="center"/>
    </xf>
    <xf numFmtId="0" fontId="1" fillId="0" borderId="0" xfId="0" applyFont="1" applyAlignment="1">
      <alignment horizontal="center" vertical="center" wrapText="1"/>
    </xf>
    <xf numFmtId="0" fontId="0" fillId="0" borderId="0" xfId="0" applyAlignment="1">
      <alignment horizontal="center" vertical="center" wrapText="1"/>
    </xf>
    <xf numFmtId="1" fontId="0" fillId="0" borderId="1" xfId="0" applyNumberFormat="1" applyBorder="1" applyAlignment="1">
      <alignment horizontal="center" vertical="center"/>
    </xf>
    <xf numFmtId="0" fontId="8" fillId="0" borderId="6" xfId="0" applyFont="1" applyBorder="1" applyAlignment="1">
      <alignment horizontal="center" vertical="center"/>
    </xf>
    <xf numFmtId="0" fontId="1" fillId="0" borderId="1" xfId="0" applyFont="1" applyBorder="1" applyAlignment="1">
      <alignment horizontal="center" vertical="center"/>
    </xf>
    <xf numFmtId="0" fontId="0" fillId="0" borderId="1" xfId="0" applyBorder="1" applyAlignment="1">
      <alignment horizontal="center" vertical="center" wrapText="1"/>
    </xf>
    <xf numFmtId="1" fontId="0" fillId="0" borderId="24" xfId="0" applyNumberFormat="1" applyBorder="1" applyAlignment="1">
      <alignment horizontal="center" vertical="center"/>
    </xf>
    <xf numFmtId="0" fontId="0" fillId="0" borderId="24" xfId="0" applyBorder="1" applyAlignment="1">
      <alignment horizontal="center" vertical="center"/>
    </xf>
    <xf numFmtId="0" fontId="10" fillId="0" borderId="24" xfId="0" applyFont="1" applyBorder="1" applyAlignment="1">
      <alignment horizontal="center" vertical="center"/>
    </xf>
    <xf numFmtId="1" fontId="0" fillId="0" borderId="21" xfId="0" applyNumberFormat="1" applyBorder="1" applyAlignment="1">
      <alignment horizontal="center" vertical="center"/>
    </xf>
    <xf numFmtId="0" fontId="4" fillId="0" borderId="1" xfId="0" applyFont="1" applyBorder="1" applyAlignment="1">
      <alignment vertical="center" wrapText="1"/>
    </xf>
    <xf numFmtId="0" fontId="5" fillId="0" borderId="0" xfId="0" applyFont="1" applyAlignment="1">
      <alignment vertical="center" wrapText="1"/>
    </xf>
    <xf numFmtId="0" fontId="1" fillId="0" borderId="0" xfId="0" applyFont="1" applyAlignment="1">
      <alignment vertical="center"/>
    </xf>
    <xf numFmtId="0" fontId="1" fillId="0" borderId="1" xfId="0" applyFont="1" applyBorder="1" applyAlignment="1">
      <alignment vertical="center"/>
    </xf>
    <xf numFmtId="1" fontId="0" fillId="0" borderId="3" xfId="0" applyNumberFormat="1" applyBorder="1" applyAlignment="1">
      <alignment vertical="center"/>
    </xf>
    <xf numFmtId="0" fontId="35" fillId="0" borderId="1" xfId="0" applyFont="1" applyBorder="1" applyAlignment="1">
      <alignment vertical="center"/>
    </xf>
    <xf numFmtId="0" fontId="35" fillId="0" borderId="1" xfId="0" applyFont="1" applyBorder="1" applyAlignment="1">
      <alignment vertical="center" wrapText="1"/>
    </xf>
    <xf numFmtId="0" fontId="8" fillId="0" borderId="2" xfId="0" applyFont="1" applyBorder="1" applyAlignment="1">
      <alignment vertical="center"/>
    </xf>
    <xf numFmtId="0" fontId="51" fillId="0" borderId="0" xfId="0" applyFont="1" applyAlignment="1">
      <alignment vertical="center"/>
    </xf>
    <xf numFmtId="0" fontId="1" fillId="0" borderId="2" xfId="0" applyFont="1" applyBorder="1" applyAlignment="1">
      <alignment vertical="center"/>
    </xf>
    <xf numFmtId="0" fontId="8" fillId="0" borderId="2" xfId="0" applyFont="1" applyBorder="1" applyAlignment="1">
      <alignment vertical="center" wrapText="1"/>
    </xf>
    <xf numFmtId="0" fontId="8" fillId="0" borderId="31" xfId="0" applyFont="1" applyBorder="1" applyAlignment="1">
      <alignment vertical="center"/>
    </xf>
    <xf numFmtId="0" fontId="0" fillId="0" borderId="1" xfId="0" applyBorder="1" applyAlignment="1">
      <alignment vertical="center"/>
    </xf>
    <xf numFmtId="0" fontId="51" fillId="0" borderId="1" xfId="0" applyFont="1" applyBorder="1" applyAlignment="1">
      <alignment vertical="center"/>
    </xf>
    <xf numFmtId="0" fontId="4" fillId="0" borderId="0" xfId="0" applyFont="1" applyAlignment="1">
      <alignment vertical="center"/>
    </xf>
    <xf numFmtId="0" fontId="35" fillId="0" borderId="0" xfId="0" applyFont="1" applyAlignment="1">
      <alignment vertical="center" wrapText="1"/>
    </xf>
    <xf numFmtId="0" fontId="30" fillId="0" borderId="0" xfId="0" applyFont="1" applyAlignment="1">
      <alignment vertical="center"/>
    </xf>
    <xf numFmtId="0" fontId="23" fillId="0" borderId="0" xfId="0" applyFont="1" applyAlignment="1" applyProtection="1">
      <alignment horizontal="center" vertical="center" wrapText="1"/>
      <protection hidden="1"/>
    </xf>
    <xf numFmtId="0" fontId="0" fillId="0" borderId="0" xfId="0" applyAlignment="1" applyProtection="1">
      <alignment horizontal="center"/>
      <protection hidden="1"/>
    </xf>
    <xf numFmtId="2" fontId="10" fillId="0" borderId="0" xfId="0" applyNumberFormat="1" applyFont="1" applyAlignment="1" applyProtection="1">
      <alignment horizontal="center"/>
      <protection hidden="1"/>
    </xf>
    <xf numFmtId="2" fontId="0" fillId="0" borderId="0" xfId="0" applyNumberFormat="1" applyAlignment="1" applyProtection="1">
      <alignment horizontal="center"/>
      <protection hidden="1"/>
    </xf>
    <xf numFmtId="0" fontId="21" fillId="0" borderId="0" xfId="0" applyFont="1" applyProtection="1">
      <protection hidden="1"/>
    </xf>
    <xf numFmtId="0" fontId="23" fillId="0" borderId="22" xfId="0" applyFont="1" applyBorder="1" applyAlignment="1" applyProtection="1">
      <alignment horizontal="center" vertical="center" wrapText="1"/>
      <protection hidden="1"/>
    </xf>
    <xf numFmtId="0" fontId="10" fillId="0" borderId="22" xfId="0" applyFont="1" applyBorder="1" applyAlignment="1" applyProtection="1">
      <alignment horizontal="center"/>
      <protection hidden="1"/>
    </xf>
    <xf numFmtId="0" fontId="17" fillId="0" borderId="0" xfId="0" applyFont="1" applyAlignment="1" applyProtection="1">
      <alignment vertical="top" wrapText="1"/>
      <protection hidden="1"/>
    </xf>
    <xf numFmtId="2" fontId="57" fillId="0" borderId="0" xfId="0" applyNumberFormat="1" applyFont="1" applyAlignment="1" applyProtection="1">
      <alignment horizontal="left" vertical="center" wrapText="1"/>
      <protection hidden="1"/>
    </xf>
    <xf numFmtId="164" fontId="18" fillId="3" borderId="39" xfId="0" applyNumberFormat="1" applyFont="1" applyFill="1" applyBorder="1" applyAlignment="1" applyProtection="1">
      <alignment horizontal="center"/>
      <protection locked="0"/>
    </xf>
    <xf numFmtId="0" fontId="10" fillId="0" borderId="24" xfId="0" applyFont="1" applyBorder="1" applyAlignment="1" applyProtection="1">
      <alignment vertical="center" wrapText="1"/>
      <protection hidden="1"/>
    </xf>
    <xf numFmtId="0" fontId="0" fillId="0" borderId="1" xfId="0" applyBorder="1" applyProtection="1">
      <protection hidden="1"/>
    </xf>
    <xf numFmtId="0" fontId="46" fillId="5" borderId="0" xfId="0" applyFont="1" applyFill="1" applyAlignment="1">
      <alignment vertical="center"/>
    </xf>
    <xf numFmtId="0" fontId="46" fillId="3" borderId="39" xfId="0" applyFont="1" applyFill="1" applyBorder="1" applyAlignment="1" applyProtection="1">
      <alignment horizontal="center" vertical="center"/>
      <protection locked="0"/>
    </xf>
    <xf numFmtId="0" fontId="10" fillId="0" borderId="0" xfId="0" applyFont="1" applyAlignment="1">
      <alignment horizontal="left" vertical="top" wrapText="1"/>
    </xf>
    <xf numFmtId="49" fontId="10" fillId="3" borderId="1" xfId="0" applyNumberFormat="1" applyFont="1" applyFill="1" applyBorder="1" applyProtection="1">
      <protection locked="0"/>
    </xf>
    <xf numFmtId="0" fontId="10" fillId="0" borderId="0" xfId="0" applyFont="1" applyAlignment="1">
      <alignment vertical="center" wrapText="1"/>
    </xf>
    <xf numFmtId="166" fontId="19" fillId="0" borderId="3" xfId="0" applyNumberFormat="1" applyFont="1" applyBorder="1" applyAlignment="1">
      <alignment horizontal="center" vertical="center" wrapText="1"/>
    </xf>
    <xf numFmtId="0" fontId="1" fillId="0" borderId="24" xfId="0" applyFont="1" applyBorder="1" applyAlignment="1">
      <alignment vertical="center"/>
    </xf>
    <xf numFmtId="0" fontId="45" fillId="0" borderId="0" xfId="0" applyFont="1" applyAlignment="1">
      <alignment vertical="center"/>
    </xf>
    <xf numFmtId="0" fontId="48" fillId="0" borderId="0" xfId="1" applyFont="1" applyFill="1" applyBorder="1" applyAlignment="1">
      <alignment horizontal="center"/>
    </xf>
    <xf numFmtId="0" fontId="9" fillId="0" borderId="0" xfId="0" applyFont="1" applyAlignment="1">
      <alignment vertical="center" wrapText="1"/>
    </xf>
    <xf numFmtId="0" fontId="10" fillId="0" borderId="43" xfId="0" applyFont="1" applyBorder="1"/>
    <xf numFmtId="0" fontId="10" fillId="0" borderId="32" xfId="0" applyFont="1" applyBorder="1" applyAlignment="1">
      <alignment horizontal="center"/>
    </xf>
    <xf numFmtId="0" fontId="10" fillId="0" borderId="44" xfId="0" applyFont="1" applyBorder="1"/>
    <xf numFmtId="0" fontId="10" fillId="0" borderId="45" xfId="0" applyFont="1" applyBorder="1"/>
    <xf numFmtId="0" fontId="10" fillId="0" borderId="10" xfId="0" applyFont="1" applyBorder="1" applyAlignment="1">
      <alignment horizontal="center"/>
    </xf>
    <xf numFmtId="0" fontId="10" fillId="0" borderId="46" xfId="0" applyFont="1" applyBorder="1"/>
    <xf numFmtId="0" fontId="9" fillId="3" borderId="1" xfId="0" applyFont="1" applyFill="1" applyBorder="1" applyAlignment="1" applyProtection="1">
      <alignment horizontal="left" vertical="center"/>
      <protection locked="0"/>
    </xf>
    <xf numFmtId="0" fontId="24" fillId="3" borderId="1" xfId="0" applyFont="1" applyFill="1" applyBorder="1" applyAlignment="1" applyProtection="1">
      <alignment vertical="center" wrapText="1"/>
      <protection locked="0"/>
    </xf>
    <xf numFmtId="0" fontId="11" fillId="0" borderId="0" xfId="0" applyFont="1" applyAlignment="1">
      <alignment horizontal="left" vertical="top" wrapText="1"/>
    </xf>
    <xf numFmtId="0" fontId="9" fillId="4" borderId="0" xfId="0" applyFont="1" applyFill="1" applyAlignment="1">
      <alignment horizontal="left"/>
    </xf>
    <xf numFmtId="0" fontId="10" fillId="0" borderId="0" xfId="0" applyFont="1" applyAlignment="1">
      <alignment horizontal="left" vertical="center" wrapText="1"/>
    </xf>
    <xf numFmtId="0" fontId="9" fillId="0" borderId="0" xfId="0" applyFont="1" applyAlignment="1">
      <alignment horizontal="left" vertical="center" wrapText="1"/>
    </xf>
    <xf numFmtId="0" fontId="10" fillId="0" borderId="0" xfId="0" applyFont="1" applyAlignment="1">
      <alignment horizontal="left" vertical="top" wrapText="1"/>
    </xf>
    <xf numFmtId="0" fontId="11" fillId="0" borderId="0" xfId="0" applyFont="1" applyAlignment="1">
      <alignment horizontal="left" vertical="center" wrapText="1"/>
    </xf>
    <xf numFmtId="0" fontId="45" fillId="2" borderId="4" xfId="0" applyFont="1" applyFill="1" applyBorder="1" applyAlignment="1">
      <alignment horizontal="center" vertical="center"/>
    </xf>
    <xf numFmtId="0" fontId="45" fillId="2" borderId="9" xfId="0" applyFont="1" applyFill="1" applyBorder="1" applyAlignment="1">
      <alignment horizontal="center" vertical="center"/>
    </xf>
    <xf numFmtId="0" fontId="45" fillId="2" borderId="5" xfId="0" applyFont="1" applyFill="1" applyBorder="1" applyAlignment="1">
      <alignment horizontal="center" vertical="center"/>
    </xf>
    <xf numFmtId="0" fontId="24" fillId="0" borderId="0" xfId="0" applyFont="1" applyAlignment="1">
      <alignment horizontal="left" wrapText="1"/>
    </xf>
    <xf numFmtId="0" fontId="24" fillId="0" borderId="38" xfId="0" applyFont="1" applyBorder="1" applyAlignment="1">
      <alignment horizontal="left" wrapText="1"/>
    </xf>
    <xf numFmtId="0" fontId="10" fillId="0" borderId="3" xfId="0" applyFont="1" applyBorder="1" applyAlignment="1">
      <alignment horizontal="left" wrapText="1"/>
    </xf>
    <xf numFmtId="0" fontId="9" fillId="0" borderId="2" xfId="0" applyFont="1" applyBorder="1" applyAlignment="1">
      <alignment horizontal="right" wrapText="1"/>
    </xf>
    <xf numFmtId="0" fontId="9" fillId="0" borderId="23" xfId="0" applyFont="1" applyBorder="1" applyAlignment="1">
      <alignment horizontal="right" wrapText="1"/>
    </xf>
    <xf numFmtId="0" fontId="9" fillId="0" borderId="0" xfId="0" applyFont="1" applyAlignment="1">
      <alignment horizontal="right" wrapText="1"/>
    </xf>
    <xf numFmtId="0" fontId="46" fillId="2" borderId="0" xfId="0" applyFont="1" applyFill="1" applyAlignment="1">
      <alignment horizontal="left" vertical="center" wrapText="1"/>
    </xf>
    <xf numFmtId="0" fontId="9" fillId="0" borderId="2" xfId="0" applyFont="1" applyBorder="1" applyAlignment="1">
      <alignment horizontal="right"/>
    </xf>
    <xf numFmtId="0" fontId="9" fillId="0" borderId="23" xfId="0" applyFont="1" applyBorder="1" applyAlignment="1">
      <alignment horizontal="right"/>
    </xf>
    <xf numFmtId="0" fontId="10" fillId="0" borderId="4" xfId="0" applyFont="1" applyBorder="1" applyAlignment="1">
      <alignment horizontal="left" wrapText="1"/>
    </xf>
    <xf numFmtId="0" fontId="10" fillId="0" borderId="9" xfId="0" applyFont="1" applyBorder="1" applyAlignment="1">
      <alignment horizontal="left" wrapText="1"/>
    </xf>
    <xf numFmtId="0" fontId="10" fillId="0" borderId="5" xfId="0" applyFont="1" applyBorder="1" applyAlignment="1">
      <alignment horizontal="left" wrapText="1"/>
    </xf>
    <xf numFmtId="0" fontId="10" fillId="0" borderId="6" xfId="0" applyFont="1" applyBorder="1" applyAlignment="1">
      <alignment horizontal="left" wrapText="1"/>
    </xf>
    <xf numFmtId="0" fontId="46" fillId="3" borderId="4" xfId="0" applyFont="1" applyFill="1" applyBorder="1" applyAlignment="1" applyProtection="1">
      <alignment horizontal="center" vertical="center" wrapText="1"/>
      <protection locked="0"/>
    </xf>
    <xf numFmtId="0" fontId="46" fillId="3" borderId="5" xfId="0" applyFont="1" applyFill="1" applyBorder="1" applyAlignment="1" applyProtection="1">
      <alignment horizontal="center" vertical="center" wrapText="1"/>
      <protection locked="0"/>
    </xf>
    <xf numFmtId="0" fontId="46" fillId="3" borderId="4" xfId="0" applyFont="1" applyFill="1" applyBorder="1" applyAlignment="1" applyProtection="1">
      <alignment horizontal="left"/>
      <protection locked="0"/>
    </xf>
    <xf numFmtId="0" fontId="46" fillId="3" borderId="5" xfId="0" applyFont="1" applyFill="1" applyBorder="1" applyAlignment="1" applyProtection="1">
      <alignment horizontal="left"/>
      <protection locked="0"/>
    </xf>
    <xf numFmtId="0" fontId="46" fillId="2" borderId="0" xfId="0" applyFont="1" applyFill="1" applyAlignment="1">
      <alignment horizontal="left" vertical="center"/>
    </xf>
    <xf numFmtId="0" fontId="9" fillId="0" borderId="0" xfId="0" applyFont="1" applyAlignment="1">
      <alignment horizontal="center" wrapText="1"/>
    </xf>
    <xf numFmtId="0" fontId="10" fillId="0" borderId="28" xfId="0" applyFont="1" applyBorder="1" applyAlignment="1">
      <alignment horizontal="center" vertical="center" wrapText="1"/>
    </xf>
    <xf numFmtId="0" fontId="10" fillId="0" borderId="29" xfId="0" applyFont="1" applyBorder="1" applyAlignment="1">
      <alignment horizontal="center" vertical="center" wrapText="1"/>
    </xf>
    <xf numFmtId="0" fontId="9" fillId="0" borderId="16" xfId="0" applyFont="1" applyBorder="1" applyAlignment="1">
      <alignment horizontal="center" vertical="center" wrapText="1"/>
    </xf>
    <xf numFmtId="0" fontId="9" fillId="0" borderId="17" xfId="0" applyFont="1" applyBorder="1" applyAlignment="1">
      <alignment horizontal="center" vertical="center" wrapText="1"/>
    </xf>
    <xf numFmtId="0" fontId="10" fillId="0" borderId="34" xfId="0" applyFont="1" applyBorder="1" applyAlignment="1">
      <alignment horizontal="center" vertical="center" wrapText="1"/>
    </xf>
    <xf numFmtId="0" fontId="10" fillId="0" borderId="35" xfId="0" applyFont="1" applyBorder="1" applyAlignment="1">
      <alignment horizontal="center" vertical="center" wrapText="1"/>
    </xf>
    <xf numFmtId="0" fontId="9" fillId="0" borderId="7"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8"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25" xfId="0" applyFont="1" applyBorder="1" applyAlignment="1">
      <alignment horizontal="center" vertical="center" wrapText="1"/>
    </xf>
    <xf numFmtId="0" fontId="9" fillId="0" borderId="26" xfId="0" applyFont="1" applyBorder="1" applyAlignment="1">
      <alignment horizontal="center" vertical="center" wrapText="1"/>
    </xf>
    <xf numFmtId="0" fontId="9" fillId="0" borderId="27" xfId="0" applyFont="1" applyBorder="1" applyAlignment="1">
      <alignment horizontal="center" vertical="center" wrapText="1"/>
    </xf>
    <xf numFmtId="0" fontId="9" fillId="0" borderId="14" xfId="0" applyFont="1" applyBorder="1" applyAlignment="1">
      <alignment horizontal="center" vertical="center" wrapText="1"/>
    </xf>
    <xf numFmtId="0" fontId="9" fillId="2" borderId="25" xfId="0" applyFont="1" applyFill="1" applyBorder="1" applyAlignment="1">
      <alignment horizontal="center" vertical="center" wrapText="1"/>
    </xf>
    <xf numFmtId="0" fontId="9" fillId="2" borderId="26" xfId="0" applyFont="1" applyFill="1" applyBorder="1" applyAlignment="1">
      <alignment horizontal="center" vertical="center" wrapText="1"/>
    </xf>
    <xf numFmtId="0" fontId="9" fillId="2" borderId="27" xfId="0" applyFont="1" applyFill="1" applyBorder="1" applyAlignment="1">
      <alignment horizontal="center" vertical="center" wrapText="1"/>
    </xf>
    <xf numFmtId="0" fontId="45" fillId="2" borderId="3" xfId="0" applyFont="1" applyFill="1" applyBorder="1" applyAlignment="1">
      <alignment horizontal="center" vertical="center"/>
    </xf>
    <xf numFmtId="0" fontId="50" fillId="0" borderId="22" xfId="0" applyFont="1" applyBorder="1" applyAlignment="1">
      <alignment horizontal="left" vertical="center" wrapText="1"/>
    </xf>
    <xf numFmtId="0" fontId="50" fillId="0" borderId="0" xfId="0" applyFont="1" applyAlignment="1">
      <alignment horizontal="left" vertical="center" wrapText="1"/>
    </xf>
    <xf numFmtId="0" fontId="46" fillId="0" borderId="0" xfId="0" applyFont="1" applyAlignment="1">
      <alignment horizontal="right"/>
    </xf>
    <xf numFmtId="0" fontId="46" fillId="0" borderId="2" xfId="0" applyFont="1" applyBorder="1" applyAlignment="1">
      <alignment horizontal="right"/>
    </xf>
    <xf numFmtId="0" fontId="46" fillId="0" borderId="0" xfId="0" applyFont="1" applyAlignment="1">
      <alignment horizontal="left" vertical="center" wrapText="1"/>
    </xf>
    <xf numFmtId="0" fontId="46" fillId="0" borderId="0" xfId="0" applyFont="1" applyAlignment="1">
      <alignment horizontal="center" vertical="center" wrapText="1"/>
    </xf>
    <xf numFmtId="0" fontId="46" fillId="0" borderId="22" xfId="0" applyFont="1" applyBorder="1" applyAlignment="1">
      <alignment horizontal="left" vertical="center" wrapText="1"/>
    </xf>
    <xf numFmtId="0" fontId="46" fillId="7" borderId="0" xfId="0" applyFont="1" applyFill="1" applyAlignment="1">
      <alignment horizontal="center" vertical="center"/>
    </xf>
    <xf numFmtId="0" fontId="46" fillId="2" borderId="0" xfId="0" applyFont="1" applyFill="1" applyAlignment="1">
      <alignment horizontal="left" vertical="top" wrapText="1"/>
    </xf>
    <xf numFmtId="0" fontId="46" fillId="3" borderId="40" xfId="0" applyFont="1" applyFill="1" applyBorder="1" applyAlignment="1" applyProtection="1">
      <alignment horizontal="center" vertical="center" wrapText="1"/>
      <protection locked="0"/>
    </xf>
    <xf numFmtId="0" fontId="46" fillId="3" borderId="41" xfId="0" applyFont="1" applyFill="1" applyBorder="1" applyAlignment="1" applyProtection="1">
      <alignment horizontal="center" vertical="center" wrapText="1"/>
      <protection locked="0"/>
    </xf>
    <xf numFmtId="0" fontId="10" fillId="0" borderId="0" xfId="0" applyFont="1" applyAlignment="1">
      <alignment horizontal="left"/>
    </xf>
    <xf numFmtId="0" fontId="10" fillId="3" borderId="40" xfId="0" applyFont="1" applyFill="1" applyBorder="1" applyAlignment="1" applyProtection="1">
      <alignment horizontal="center"/>
      <protection locked="0"/>
    </xf>
    <xf numFmtId="0" fontId="10" fillId="3" borderId="41" xfId="0" applyFont="1" applyFill="1" applyBorder="1" applyAlignment="1" applyProtection="1">
      <alignment horizontal="center"/>
      <protection locked="0"/>
    </xf>
    <xf numFmtId="0" fontId="10" fillId="3" borderId="1" xfId="0" applyFont="1" applyFill="1" applyBorder="1" applyAlignment="1" applyProtection="1">
      <alignment horizontal="center" vertical="center"/>
      <protection locked="0"/>
    </xf>
    <xf numFmtId="0" fontId="20" fillId="0" borderId="20" xfId="0" applyFont="1" applyBorder="1" applyAlignment="1" applyProtection="1">
      <alignment horizontal="center" vertical="center" wrapText="1"/>
      <protection hidden="1"/>
    </xf>
    <xf numFmtId="0" fontId="20" fillId="0" borderId="21" xfId="0" applyFont="1" applyBorder="1" applyAlignment="1" applyProtection="1">
      <alignment horizontal="center" vertical="center" wrapText="1"/>
      <protection hidden="1"/>
    </xf>
    <xf numFmtId="0" fontId="10" fillId="3" borderId="24" xfId="0" applyFont="1" applyFill="1" applyBorder="1" applyAlignment="1" applyProtection="1">
      <alignment horizontal="center" vertical="center"/>
      <protection locked="0"/>
    </xf>
    <xf numFmtId="0" fontId="10" fillId="7" borderId="0" xfId="0" applyFont="1" applyFill="1" applyAlignment="1">
      <alignment horizontal="center" vertical="center"/>
    </xf>
    <xf numFmtId="0" fontId="9" fillId="0" borderId="0" xfId="0" applyFont="1" applyAlignment="1" applyProtection="1">
      <alignment horizontal="center" wrapText="1"/>
      <protection hidden="1"/>
    </xf>
    <xf numFmtId="0" fontId="45" fillId="2" borderId="0" xfId="0" applyFont="1" applyFill="1" applyAlignment="1" applyProtection="1">
      <alignment horizontal="center" vertical="center"/>
      <protection hidden="1"/>
    </xf>
    <xf numFmtId="0" fontId="10" fillId="3" borderId="1" xfId="0" applyFont="1" applyFill="1" applyBorder="1" applyAlignment="1" applyProtection="1">
      <alignment horizontal="left"/>
      <protection locked="0"/>
    </xf>
    <xf numFmtId="0" fontId="10" fillId="3" borderId="9" xfId="0" applyFont="1" applyFill="1" applyBorder="1" applyAlignment="1" applyProtection="1">
      <alignment horizontal="left"/>
      <protection locked="0"/>
    </xf>
    <xf numFmtId="49" fontId="10" fillId="3" borderId="1" xfId="0" applyNumberFormat="1" applyFont="1" applyFill="1" applyBorder="1" applyAlignment="1" applyProtection="1">
      <alignment horizontal="left"/>
      <protection locked="0"/>
    </xf>
    <xf numFmtId="49" fontId="10" fillId="3" borderId="9" xfId="0" applyNumberFormat="1" applyFont="1" applyFill="1" applyBorder="1" applyAlignment="1" applyProtection="1">
      <alignment horizontal="left"/>
      <protection locked="0"/>
    </xf>
    <xf numFmtId="0" fontId="10" fillId="3" borderId="1" xfId="0" applyFont="1" applyFill="1" applyBorder="1" applyAlignment="1" applyProtection="1">
      <alignment horizontal="center"/>
      <protection locked="0"/>
    </xf>
    <xf numFmtId="164" fontId="24" fillId="0" borderId="24" xfId="0" applyNumberFormat="1" applyFont="1" applyBorder="1" applyAlignment="1" applyProtection="1">
      <alignment horizontal="center"/>
      <protection hidden="1"/>
    </xf>
    <xf numFmtId="0" fontId="9" fillId="0" borderId="0" xfId="0" applyFont="1" applyAlignment="1" applyProtection="1">
      <alignment horizontal="left"/>
      <protection hidden="1"/>
    </xf>
    <xf numFmtId="2" fontId="18" fillId="3" borderId="4" xfId="0" applyNumberFormat="1" applyFont="1" applyFill="1" applyBorder="1" applyAlignment="1" applyProtection="1">
      <alignment horizontal="left" vertical="top" wrapText="1"/>
      <protection locked="0"/>
    </xf>
    <xf numFmtId="2" fontId="18" fillId="3" borderId="9" xfId="0" applyNumberFormat="1" applyFont="1" applyFill="1" applyBorder="1" applyAlignment="1" applyProtection="1">
      <alignment horizontal="left" vertical="top" wrapText="1"/>
      <protection locked="0"/>
    </xf>
    <xf numFmtId="2" fontId="18" fillId="3" borderId="5" xfId="0" applyNumberFormat="1" applyFont="1" applyFill="1" applyBorder="1" applyAlignment="1" applyProtection="1">
      <alignment horizontal="left" vertical="top" wrapText="1"/>
      <protection locked="0"/>
    </xf>
    <xf numFmtId="0" fontId="9" fillId="0" borderId="0" xfId="0" applyFont="1" applyAlignment="1" applyProtection="1">
      <alignment horizontal="center" vertical="center"/>
      <protection locked="0"/>
    </xf>
    <xf numFmtId="0" fontId="10" fillId="3" borderId="24" xfId="0" applyFont="1" applyFill="1" applyBorder="1" applyAlignment="1" applyProtection="1">
      <alignment horizontal="left" vertical="center"/>
      <protection locked="0"/>
    </xf>
    <xf numFmtId="0" fontId="19" fillId="0" borderId="0" xfId="0" applyFont="1" applyAlignment="1">
      <alignment horizontal="left" wrapText="1"/>
    </xf>
    <xf numFmtId="0" fontId="20" fillId="0" borderId="3" xfId="0" applyFont="1" applyBorder="1" applyAlignment="1" applyProtection="1">
      <alignment horizontal="center" vertical="center" wrapText="1"/>
      <protection hidden="1"/>
    </xf>
    <xf numFmtId="0" fontId="20" fillId="0" borderId="15" xfId="0" applyFont="1" applyBorder="1" applyAlignment="1" applyProtection="1">
      <alignment horizontal="center" vertical="center" wrapText="1"/>
      <protection hidden="1"/>
    </xf>
    <xf numFmtId="0" fontId="20" fillId="0" borderId="6" xfId="0" applyFont="1" applyBorder="1" applyAlignment="1" applyProtection="1">
      <alignment horizontal="center" vertical="center" wrapText="1"/>
      <protection hidden="1"/>
    </xf>
    <xf numFmtId="0" fontId="10" fillId="3" borderId="40" xfId="0" applyFont="1" applyFill="1" applyBorder="1" applyAlignment="1" applyProtection="1">
      <alignment horizontal="left"/>
      <protection locked="0"/>
    </xf>
    <xf numFmtId="0" fontId="10" fillId="3" borderId="42" xfId="0" applyFont="1" applyFill="1" applyBorder="1" applyAlignment="1" applyProtection="1">
      <alignment horizontal="left"/>
      <protection locked="0"/>
    </xf>
    <xf numFmtId="0" fontId="10" fillId="3" borderId="41" xfId="0" applyFont="1" applyFill="1" applyBorder="1" applyAlignment="1" applyProtection="1">
      <alignment horizontal="left"/>
      <protection locked="0"/>
    </xf>
    <xf numFmtId="0" fontId="35" fillId="0" borderId="3" xfId="0" applyFont="1" applyBorder="1" applyAlignment="1">
      <alignment horizontal="center" vertical="center"/>
    </xf>
    <xf numFmtId="0" fontId="35" fillId="0" borderId="4" xfId="0" applyFont="1" applyBorder="1" applyAlignment="1">
      <alignment horizontal="center" vertical="center"/>
    </xf>
    <xf numFmtId="0" fontId="35" fillId="0" borderId="9" xfId="0" applyFont="1" applyBorder="1" applyAlignment="1">
      <alignment horizontal="center" vertical="center"/>
    </xf>
    <xf numFmtId="0" fontId="35" fillId="0" borderId="5" xfId="0" applyFont="1" applyBorder="1" applyAlignment="1">
      <alignment horizontal="center" vertical="center"/>
    </xf>
    <xf numFmtId="0" fontId="35" fillId="0" borderId="3" xfId="0" applyFont="1" applyBorder="1" applyAlignment="1">
      <alignment horizontal="center" vertical="top" wrapText="1"/>
    </xf>
    <xf numFmtId="0" fontId="2" fillId="0" borderId="0" xfId="0" applyFont="1" applyAlignment="1">
      <alignment horizontal="center"/>
    </xf>
    <xf numFmtId="0" fontId="4" fillId="0" borderId="0" xfId="0" applyFont="1" applyAlignment="1">
      <alignment vertical="center"/>
    </xf>
  </cellXfs>
  <cellStyles count="2">
    <cellStyle name="Hyperlink" xfId="1" builtinId="8"/>
    <cellStyle name="Normal" xfId="0" builtinId="0"/>
  </cellStyles>
  <dxfs count="4">
    <dxf>
      <fill>
        <patternFill>
          <bgColor rgb="FFFF0000"/>
        </patternFill>
      </fill>
    </dxf>
    <dxf>
      <fill>
        <patternFill>
          <bgColor rgb="FFFFFFCC"/>
        </patternFill>
      </fill>
    </dxf>
    <dxf>
      <fill>
        <patternFill>
          <bgColor theme="6" tint="0.59996337778862885"/>
        </patternFill>
      </fill>
    </dxf>
    <dxf>
      <fill>
        <patternFill>
          <bgColor theme="9" tint="0.59996337778862885"/>
        </patternFill>
      </fill>
    </dxf>
  </dxfs>
  <tableStyles count="0" defaultTableStyle="TableStyleMedium2" defaultPivotStyle="PivotStyleLight16"/>
  <colors>
    <mruColors>
      <color rgb="FF00CCFF"/>
      <color rgb="FFFFFFCC"/>
      <color rgb="FFFFFF99"/>
      <color rgb="FF0000FF"/>
      <color rgb="FF33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xdr:row>
      <xdr:rowOff>25400</xdr:rowOff>
    </xdr:from>
    <xdr:to>
      <xdr:col>10</xdr:col>
      <xdr:colOff>602065</xdr:colOff>
      <xdr:row>25</xdr:row>
      <xdr:rowOff>124054</xdr:rowOff>
    </xdr:to>
    <xdr:pic>
      <xdr:nvPicPr>
        <xdr:cNvPr id="4" name="Picture 3" descr="Area map for identifying latest seeding dates">
          <a:extLst>
            <a:ext uri="{FF2B5EF4-FFF2-40B4-BE49-F238E27FC236}">
              <a16:creationId xmlns:a16="http://schemas.microsoft.com/office/drawing/2014/main" id="{277299E0-4CF3-ABBC-BD1B-C6247EDF810B}"/>
            </a:ext>
          </a:extLst>
        </xdr:cNvPr>
        <xdr:cNvPicPr>
          <a:picLocks noChangeAspect="1"/>
        </xdr:cNvPicPr>
      </xdr:nvPicPr>
      <xdr:blipFill>
        <a:blip xmlns:r="http://schemas.openxmlformats.org/officeDocument/2006/relationships" r:embed="rId1">
          <a:extLst>
            <a:ext uri="{BEBA8EAE-BF5A-486C-A8C5-ECC9F3942E4B}">
              <a14:imgProps xmlns:a14="http://schemas.microsoft.com/office/drawing/2010/main">
                <a14:imgLayer r:embed="rId2">
                  <a14:imgEffect>
                    <a14:sharpenSoften amount="50000"/>
                  </a14:imgEffect>
                  <a14:imgEffect>
                    <a14:saturation sat="188000"/>
                  </a14:imgEffect>
                </a14:imgLayer>
              </a14:imgProps>
            </a:ext>
            <a:ext uri="{28A0092B-C50C-407E-A947-70E740481C1C}">
              <a14:useLocalDpi xmlns:a14="http://schemas.microsoft.com/office/drawing/2010/main" val="0"/>
            </a:ext>
          </a:extLst>
        </a:blip>
        <a:stretch>
          <a:fillRect/>
        </a:stretch>
      </xdr:blipFill>
      <xdr:spPr>
        <a:xfrm>
          <a:off x="0" y="444500"/>
          <a:ext cx="6698065" cy="433410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tabColor theme="8" tint="-0.249977111117893"/>
  </sheetPr>
  <dimension ref="A1:K26"/>
  <sheetViews>
    <sheetView tabSelected="1" zoomScaleNormal="100" zoomScaleSheetLayoutView="100" workbookViewId="0">
      <selection sqref="A1:B1"/>
    </sheetView>
  </sheetViews>
  <sheetFormatPr defaultRowHeight="14.5" x14ac:dyDescent="0.35"/>
  <cols>
    <col min="1" max="1" width="4" customWidth="1"/>
    <col min="2" max="2" width="88.6328125" bestFit="1" customWidth="1"/>
    <col min="3" max="3" width="45.54296875" customWidth="1"/>
  </cols>
  <sheetData>
    <row r="1" spans="1:11" ht="22.5" customHeight="1" x14ac:dyDescent="0.35">
      <c r="A1" s="276" t="s">
        <v>79</v>
      </c>
      <c r="B1" s="276"/>
      <c r="C1" s="3"/>
      <c r="D1" s="3"/>
      <c r="E1" s="3"/>
      <c r="F1" s="3"/>
      <c r="G1" s="3"/>
      <c r="H1" s="3"/>
      <c r="I1" s="3"/>
      <c r="J1" s="4"/>
      <c r="K1" s="4"/>
    </row>
    <row r="2" spans="1:11" ht="70" customHeight="1" x14ac:dyDescent="0.35">
      <c r="A2" s="277" t="s">
        <v>346</v>
      </c>
      <c r="B2" s="277"/>
      <c r="C2" s="5"/>
      <c r="D2" s="5"/>
      <c r="E2" s="5"/>
      <c r="F2" s="5"/>
      <c r="G2" s="5"/>
      <c r="H2" s="5"/>
      <c r="I2" s="5"/>
      <c r="J2" s="5"/>
      <c r="K2" s="5"/>
    </row>
    <row r="3" spans="1:11" ht="45" customHeight="1" x14ac:dyDescent="0.35">
      <c r="A3" s="279" t="s">
        <v>317</v>
      </c>
      <c r="B3" s="279"/>
      <c r="C3" s="5"/>
      <c r="D3" s="5"/>
      <c r="E3" s="5"/>
      <c r="F3" s="5"/>
      <c r="G3" s="5"/>
      <c r="H3" s="5"/>
      <c r="I3" s="5"/>
      <c r="J3" s="5"/>
      <c r="K3" s="5"/>
    </row>
    <row r="4" spans="1:11" ht="21.65" customHeight="1" x14ac:dyDescent="0.35">
      <c r="A4" s="276" t="s">
        <v>80</v>
      </c>
      <c r="B4" s="276"/>
      <c r="C4" s="5"/>
      <c r="D4" s="5"/>
      <c r="E4" s="5"/>
      <c r="F4" s="5"/>
      <c r="G4" s="5"/>
      <c r="H4" s="5"/>
      <c r="I4" s="5"/>
      <c r="J4" s="5"/>
      <c r="K4" s="5"/>
    </row>
    <row r="5" spans="1:11" ht="32.25" customHeight="1" x14ac:dyDescent="0.35">
      <c r="A5" s="277" t="s">
        <v>347</v>
      </c>
      <c r="B5" s="277"/>
      <c r="C5" s="5"/>
      <c r="D5" s="5"/>
      <c r="E5" s="5"/>
      <c r="F5" s="5"/>
      <c r="G5" s="5"/>
      <c r="H5" s="5"/>
      <c r="I5" s="5"/>
      <c r="J5" s="5"/>
      <c r="K5" s="5"/>
    </row>
    <row r="6" spans="1:11" ht="87.5" customHeight="1" x14ac:dyDescent="0.35">
      <c r="A6" s="279" t="s">
        <v>361</v>
      </c>
      <c r="B6" s="279"/>
      <c r="C6" s="5"/>
      <c r="D6" s="5"/>
      <c r="E6" s="5"/>
      <c r="F6" s="5"/>
      <c r="G6" s="5"/>
      <c r="H6" s="5"/>
      <c r="I6" s="5"/>
      <c r="J6" s="5"/>
      <c r="K6" s="5"/>
    </row>
    <row r="7" spans="1:11" ht="19.5" customHeight="1" x14ac:dyDescent="0.35">
      <c r="A7" s="278" t="s">
        <v>81</v>
      </c>
      <c r="B7" s="278"/>
      <c r="C7" s="3"/>
      <c r="D7" s="3"/>
      <c r="E7" s="3"/>
      <c r="F7" s="3"/>
      <c r="G7" s="3"/>
      <c r="H7" s="3"/>
      <c r="I7" s="3"/>
      <c r="J7" s="4"/>
      <c r="K7" s="4"/>
    </row>
    <row r="8" spans="1:11" ht="36.75" customHeight="1" x14ac:dyDescent="0.35">
      <c r="A8" s="277" t="s">
        <v>318</v>
      </c>
      <c r="B8" s="277"/>
      <c r="C8" s="3"/>
      <c r="D8" s="3"/>
      <c r="E8" s="3"/>
      <c r="F8" s="3"/>
      <c r="G8" s="3"/>
      <c r="H8" s="3"/>
      <c r="I8" s="3"/>
      <c r="J8" s="4"/>
      <c r="K8" s="4"/>
    </row>
    <row r="9" spans="1:11" ht="71" customHeight="1" x14ac:dyDescent="0.35">
      <c r="A9" s="164"/>
      <c r="B9" s="164" t="s">
        <v>319</v>
      </c>
      <c r="C9" s="3"/>
      <c r="D9" s="3"/>
      <c r="E9" s="3"/>
      <c r="F9" s="3"/>
      <c r="G9" s="3"/>
      <c r="H9" s="3"/>
      <c r="I9" s="3"/>
      <c r="J9" s="4"/>
      <c r="K9" s="4"/>
    </row>
    <row r="10" spans="1:11" ht="37.5" customHeight="1" x14ac:dyDescent="0.35">
      <c r="A10" s="164"/>
      <c r="B10" s="259" t="s">
        <v>320</v>
      </c>
      <c r="C10" s="3"/>
      <c r="D10" s="3"/>
      <c r="E10" s="3"/>
      <c r="F10" s="3"/>
      <c r="G10" s="3"/>
      <c r="H10" s="3"/>
      <c r="I10" s="3"/>
      <c r="J10" s="4"/>
      <c r="K10" s="4"/>
    </row>
    <row r="11" spans="1:11" ht="85" customHeight="1" x14ac:dyDescent="0.35">
      <c r="A11" s="275" t="s">
        <v>349</v>
      </c>
      <c r="B11" s="275"/>
      <c r="C11" s="3"/>
      <c r="D11" s="3"/>
      <c r="E11" s="3"/>
      <c r="F11" s="3"/>
      <c r="G11" s="3"/>
      <c r="H11" s="3"/>
      <c r="I11" s="3"/>
      <c r="J11" s="4"/>
      <c r="K11" s="4"/>
    </row>
    <row r="12" spans="1:11" ht="36.65" customHeight="1" x14ac:dyDescent="0.35">
      <c r="A12" s="280" t="s">
        <v>321</v>
      </c>
      <c r="B12" s="280"/>
      <c r="C12" s="3"/>
      <c r="D12" s="3"/>
      <c r="E12" s="3"/>
      <c r="F12" s="3"/>
      <c r="G12" s="3"/>
      <c r="H12" s="3"/>
      <c r="I12" s="3"/>
      <c r="J12" s="3"/>
      <c r="K12" s="3"/>
    </row>
    <row r="13" spans="1:11" ht="55.5" customHeight="1" x14ac:dyDescent="0.35">
      <c r="B13" s="6" t="s">
        <v>82</v>
      </c>
      <c r="J13" s="1"/>
      <c r="K13" s="1"/>
    </row>
    <row r="14" spans="1:11" ht="72" customHeight="1" x14ac:dyDescent="0.35">
      <c r="B14" s="6" t="s">
        <v>322</v>
      </c>
      <c r="J14" s="1"/>
      <c r="K14" s="1"/>
    </row>
    <row r="15" spans="1:11" ht="59.15" customHeight="1" x14ac:dyDescent="0.35">
      <c r="B15" s="6" t="s">
        <v>83</v>
      </c>
      <c r="J15" s="1"/>
      <c r="K15" s="1"/>
    </row>
    <row r="16" spans="1:11" ht="41.15" customHeight="1" x14ac:dyDescent="0.35">
      <c r="B16" s="6" t="s">
        <v>84</v>
      </c>
      <c r="J16" s="1"/>
      <c r="K16" s="1"/>
    </row>
    <row r="17" spans="1:11" ht="35.5" customHeight="1" x14ac:dyDescent="0.35">
      <c r="B17" s="6" t="s">
        <v>85</v>
      </c>
      <c r="J17" s="1"/>
      <c r="K17" s="1"/>
    </row>
    <row r="18" spans="1:11" ht="67.5" customHeight="1" x14ac:dyDescent="0.35">
      <c r="A18" s="279" t="s">
        <v>350</v>
      </c>
      <c r="B18" s="279"/>
      <c r="J18" s="1"/>
      <c r="K18" s="1"/>
    </row>
    <row r="19" spans="1:11" ht="19" customHeight="1" x14ac:dyDescent="0.35">
      <c r="A19" s="278" t="s">
        <v>86</v>
      </c>
      <c r="B19" s="278"/>
      <c r="J19" s="1"/>
      <c r="K19" s="1"/>
    </row>
    <row r="20" spans="1:11" ht="95.5" customHeight="1" x14ac:dyDescent="0.35">
      <c r="A20" s="277" t="s">
        <v>324</v>
      </c>
      <c r="B20" s="277"/>
      <c r="J20" s="1"/>
      <c r="K20" s="1"/>
    </row>
    <row r="21" spans="1:11" ht="61.5" customHeight="1" x14ac:dyDescent="0.35">
      <c r="A21" s="277" t="s">
        <v>362</v>
      </c>
      <c r="B21" s="277"/>
      <c r="J21" s="1"/>
      <c r="K21" s="1"/>
    </row>
    <row r="22" spans="1:11" ht="61.5" customHeight="1" x14ac:dyDescent="0.35">
      <c r="A22" s="277" t="s">
        <v>323</v>
      </c>
      <c r="B22" s="277"/>
      <c r="J22" s="1"/>
      <c r="K22" s="1"/>
    </row>
    <row r="23" spans="1:11" ht="108.75" customHeight="1" x14ac:dyDescent="0.35">
      <c r="A23" s="277" t="s">
        <v>325</v>
      </c>
      <c r="B23" s="277"/>
      <c r="J23" s="1"/>
      <c r="K23" s="1"/>
    </row>
    <row r="24" spans="1:11" ht="32.15" customHeight="1" x14ac:dyDescent="0.35">
      <c r="A24" s="277" t="s">
        <v>87</v>
      </c>
      <c r="B24" s="277"/>
      <c r="J24" s="1"/>
      <c r="K24" s="1"/>
    </row>
    <row r="25" spans="1:11" ht="59.5" customHeight="1" x14ac:dyDescent="0.35">
      <c r="A25" s="277" t="s">
        <v>326</v>
      </c>
      <c r="B25" s="277"/>
      <c r="J25" s="1"/>
      <c r="K25" s="1"/>
    </row>
    <row r="26" spans="1:11" x14ac:dyDescent="0.35">
      <c r="A26" s="261"/>
      <c r="B26" s="261"/>
      <c r="J26" s="1"/>
      <c r="K26" s="1"/>
    </row>
  </sheetData>
  <sheetProtection algorithmName="SHA-512" hashValue="FIyBfGrmDQc0Nyx+fmUreUuXtLV3XqzFrPCbj+4fbWACKOoYn2/5Tjnf+7zSUhu8fqk8ubrrZKFb1qV9h0y+BA==" saltValue="EXetOy6wf3mf+dCT3PLl+A==" spinCount="100000" sheet="1" objects="1" scenarios="1"/>
  <mergeCells count="18">
    <mergeCell ref="A23:B23"/>
    <mergeCell ref="A24:B24"/>
    <mergeCell ref="A25:B25"/>
    <mergeCell ref="A12:B12"/>
    <mergeCell ref="A18:B18"/>
    <mergeCell ref="A19:B19"/>
    <mergeCell ref="A20:B20"/>
    <mergeCell ref="A21:B21"/>
    <mergeCell ref="A22:B22"/>
    <mergeCell ref="A11:B11"/>
    <mergeCell ref="A1:B1"/>
    <mergeCell ref="A2:B2"/>
    <mergeCell ref="A4:B4"/>
    <mergeCell ref="A7:B7"/>
    <mergeCell ref="A3:B3"/>
    <mergeCell ref="A6:B6"/>
    <mergeCell ref="A5:B5"/>
    <mergeCell ref="A8:B8"/>
  </mergeCells>
  <printOptions horizontalCentered="1"/>
  <pageMargins left="0.5" right="0.5" top="0.75" bottom="0.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00B050"/>
  </sheetPr>
  <dimension ref="A1:R70"/>
  <sheetViews>
    <sheetView zoomScale="85" zoomScaleNormal="85" zoomScaleSheetLayoutView="70" zoomScalePageLayoutView="70" workbookViewId="0">
      <selection sqref="A1:L1"/>
    </sheetView>
  </sheetViews>
  <sheetFormatPr defaultColWidth="9.1796875" defaultRowHeight="14" x14ac:dyDescent="0.3"/>
  <cols>
    <col min="1" max="1" width="8.90625" style="131" customWidth="1"/>
    <col min="2" max="2" width="26.81640625" style="131" customWidth="1"/>
    <col min="3" max="3" width="18.1796875" style="131" customWidth="1"/>
    <col min="4" max="6" width="17.81640625" style="131" customWidth="1"/>
    <col min="7" max="7" width="16.54296875" style="131" customWidth="1"/>
    <col min="8" max="8" width="16.81640625" style="131" customWidth="1"/>
    <col min="9" max="9" width="11.81640625" style="131" customWidth="1"/>
    <col min="10" max="11" width="9.1796875" style="131" customWidth="1"/>
    <col min="12" max="12" width="9" style="131" customWidth="1"/>
    <col min="13" max="14" width="9.1796875" style="131"/>
    <col min="15" max="15" width="11" style="131" customWidth="1"/>
    <col min="16" max="16" width="12.81640625" style="131" customWidth="1"/>
    <col min="17" max="17" width="15.453125" style="131" customWidth="1"/>
    <col min="18" max="19" width="9.1796875" style="131"/>
    <col min="20" max="20" width="14.54296875" style="131" customWidth="1"/>
    <col min="21" max="21" width="9.1796875" style="131"/>
    <col min="22" max="22" width="16.453125" style="131" customWidth="1"/>
    <col min="23" max="16384" width="9.1796875" style="131"/>
  </cols>
  <sheetData>
    <row r="1" spans="1:13" s="257" customFormat="1" ht="22.5" customHeight="1" x14ac:dyDescent="0.35">
      <c r="A1" s="330" t="s">
        <v>313</v>
      </c>
      <c r="B1" s="330"/>
      <c r="C1" s="330"/>
      <c r="D1" s="330"/>
      <c r="E1" s="330"/>
      <c r="F1" s="330"/>
      <c r="G1" s="330"/>
      <c r="H1" s="330"/>
      <c r="I1" s="330"/>
      <c r="J1" s="330"/>
      <c r="K1" s="330"/>
      <c r="L1" s="330"/>
      <c r="M1" s="169"/>
    </row>
    <row r="2" spans="1:13" x14ac:dyDescent="0.3">
      <c r="A2" s="3"/>
      <c r="B2" s="3"/>
      <c r="C2" s="3"/>
      <c r="D2" s="3"/>
      <c r="E2" s="3"/>
      <c r="F2" s="3"/>
      <c r="G2" s="3"/>
      <c r="H2" s="3"/>
      <c r="I2" s="3"/>
      <c r="J2" s="3"/>
      <c r="K2" s="3"/>
      <c r="L2" s="3"/>
    </row>
    <row r="3" spans="1:13" ht="26.25" customHeight="1" x14ac:dyDescent="0.3">
      <c r="A3" s="281" t="s">
        <v>276</v>
      </c>
      <c r="B3" s="282"/>
      <c r="C3" s="282"/>
      <c r="D3" s="282"/>
      <c r="E3" s="282"/>
      <c r="F3" s="282"/>
      <c r="G3" s="282"/>
      <c r="H3" s="282"/>
      <c r="I3" s="282"/>
      <c r="J3" s="282"/>
      <c r="K3" s="282"/>
      <c r="L3" s="283"/>
    </row>
    <row r="4" spans="1:13" ht="12.75" customHeight="1" x14ac:dyDescent="0.3">
      <c r="A4" s="140"/>
    </row>
    <row r="5" spans="1:13" ht="37" customHeight="1" x14ac:dyDescent="0.3">
      <c r="A5" s="325" t="s">
        <v>364</v>
      </c>
      <c r="B5" s="326"/>
      <c r="C5" s="299"/>
      <c r="D5" s="300"/>
      <c r="E5" s="141" t="s">
        <v>236</v>
      </c>
      <c r="F5" s="299"/>
      <c r="G5" s="300"/>
      <c r="H5" s="141" t="s">
        <v>336</v>
      </c>
      <c r="I5" s="299"/>
      <c r="J5" s="300"/>
      <c r="M5" s="152"/>
    </row>
    <row r="6" spans="1:13" x14ac:dyDescent="0.3">
      <c r="C6" s="142"/>
      <c r="D6" s="142"/>
      <c r="E6" s="141"/>
      <c r="F6" s="142"/>
      <c r="G6" s="142"/>
      <c r="H6" s="141"/>
      <c r="I6" s="142"/>
    </row>
    <row r="7" spans="1:13" ht="57.5" customHeight="1" x14ac:dyDescent="0.3">
      <c r="A7" s="328" t="s">
        <v>327</v>
      </c>
      <c r="B7" s="328"/>
      <c r="C7" s="328"/>
      <c r="D7" s="328"/>
      <c r="E7" s="328"/>
      <c r="F7" s="328"/>
      <c r="G7" s="328"/>
      <c r="H7" s="328"/>
      <c r="I7" s="328"/>
      <c r="J7" s="328"/>
      <c r="K7" s="328"/>
      <c r="L7" s="328"/>
    </row>
    <row r="8" spans="1:13" ht="45" customHeight="1" x14ac:dyDescent="0.3">
      <c r="A8" s="144">
        <v>1</v>
      </c>
      <c r="B8" s="301" t="s">
        <v>259</v>
      </c>
      <c r="C8" s="301"/>
      <c r="D8" s="301"/>
      <c r="E8" s="170"/>
      <c r="F8" s="174"/>
      <c r="G8" s="329" t="s">
        <v>366</v>
      </c>
      <c r="H8" s="327"/>
      <c r="I8" s="327"/>
      <c r="J8" s="327"/>
      <c r="K8" s="327"/>
      <c r="L8" s="327"/>
    </row>
    <row r="9" spans="1:13" ht="14.5" thickBot="1" x14ac:dyDescent="0.35">
      <c r="A9" s="144"/>
      <c r="B9" s="143"/>
      <c r="C9" s="143"/>
      <c r="D9" s="143"/>
      <c r="E9" s="143"/>
      <c r="F9" s="145"/>
    </row>
    <row r="10" spans="1:13" ht="59" customHeight="1" thickBot="1" x14ac:dyDescent="0.35">
      <c r="A10" s="144">
        <v>2</v>
      </c>
      <c r="B10" s="331" t="s">
        <v>314</v>
      </c>
      <c r="C10" s="331"/>
      <c r="D10" s="331"/>
      <c r="E10" s="331"/>
      <c r="F10" s="258"/>
      <c r="G10" s="327" t="s">
        <v>272</v>
      </c>
      <c r="H10" s="327"/>
      <c r="I10" s="327"/>
      <c r="J10" s="327"/>
      <c r="K10" s="327"/>
      <c r="L10" s="327"/>
    </row>
    <row r="11" spans="1:13" ht="15" customHeight="1" x14ac:dyDescent="0.3">
      <c r="A11" s="144"/>
      <c r="B11" s="143"/>
      <c r="C11" s="143"/>
      <c r="D11" s="143"/>
      <c r="E11" s="143"/>
      <c r="F11" s="145"/>
    </row>
    <row r="12" spans="1:13" ht="43.5" customHeight="1" x14ac:dyDescent="0.3">
      <c r="A12" s="144">
        <v>3</v>
      </c>
      <c r="B12" s="290" t="s">
        <v>268</v>
      </c>
      <c r="C12" s="290"/>
      <c r="D12" s="290"/>
      <c r="E12" s="290"/>
      <c r="F12" s="174"/>
      <c r="G12" s="329" t="s">
        <v>353</v>
      </c>
      <c r="H12" s="327"/>
      <c r="I12" s="327"/>
      <c r="J12" s="327"/>
      <c r="K12" s="327"/>
      <c r="L12" s="327"/>
    </row>
    <row r="13" spans="1:13" ht="15" customHeight="1" thickBot="1" x14ac:dyDescent="0.35">
      <c r="A13" s="144"/>
      <c r="B13" s="146" t="s">
        <v>18</v>
      </c>
      <c r="C13" s="146"/>
      <c r="D13" s="146"/>
      <c r="E13" s="146"/>
      <c r="F13" s="147"/>
    </row>
    <row r="14" spans="1:13" ht="60" customHeight="1" thickBot="1" x14ac:dyDescent="0.35">
      <c r="A14" s="144">
        <v>4</v>
      </c>
      <c r="B14" s="290" t="s">
        <v>315</v>
      </c>
      <c r="C14" s="290"/>
      <c r="D14" s="290"/>
      <c r="E14" s="290"/>
      <c r="F14" s="332"/>
      <c r="G14" s="333"/>
      <c r="H14" s="327" t="str">
        <f>IF(F$14="","Cover crops are rated for each of the various benefits they may provide. Species options will be listed in the table below, based on the selected benefits. You must select one benefit for this question.",IF(F14="Provide Nitrogen","The benefit you selected will only give you a choice of legumes. To see recommendations for other cover crop groups, identify at least one more benefit below (Question 5 or 6).",""))</f>
        <v>Cover crops are rated for each of the various benefits they may provide. Species options will be listed in the table below, based on the selected benefits. You must select one benefit for this question.</v>
      </c>
      <c r="I14" s="327"/>
      <c r="J14" s="327"/>
      <c r="K14" s="327"/>
      <c r="L14" s="327"/>
    </row>
    <row r="15" spans="1:13" ht="15" customHeight="1" x14ac:dyDescent="0.3">
      <c r="A15" s="144"/>
      <c r="B15" s="148"/>
      <c r="C15" s="148"/>
      <c r="D15" s="148"/>
      <c r="E15" s="148"/>
      <c r="F15" s="147"/>
      <c r="G15" s="147"/>
    </row>
    <row r="16" spans="1:13" ht="31.5" customHeight="1" x14ac:dyDescent="0.3">
      <c r="A16" s="144">
        <v>5</v>
      </c>
      <c r="B16" s="290" t="s">
        <v>260</v>
      </c>
      <c r="C16" s="290"/>
      <c r="D16" s="290"/>
      <c r="E16" s="290"/>
      <c r="F16" s="297"/>
      <c r="G16" s="298"/>
      <c r="H16" s="329" t="str">
        <f>IF(NOT($F$16=""),"",IF(NOT($F$14=""),"If there are no additional benefits desired, leave blank.",""))</f>
        <v/>
      </c>
      <c r="I16" s="327"/>
      <c r="J16" s="327"/>
      <c r="K16" s="327"/>
      <c r="L16" s="327"/>
    </row>
    <row r="17" spans="1:18" ht="15" customHeight="1" x14ac:dyDescent="0.3">
      <c r="A17" s="144"/>
      <c r="B17" s="148"/>
      <c r="C17" s="148"/>
      <c r="D17" s="148"/>
      <c r="E17" s="148"/>
      <c r="F17" s="147"/>
      <c r="G17" s="147"/>
    </row>
    <row r="18" spans="1:18" ht="30" customHeight="1" x14ac:dyDescent="0.3">
      <c r="A18" s="144">
        <v>6</v>
      </c>
      <c r="B18" s="290" t="s">
        <v>232</v>
      </c>
      <c r="C18" s="290"/>
      <c r="D18" s="290"/>
      <c r="E18" s="290"/>
      <c r="F18" s="297"/>
      <c r="G18" s="298"/>
      <c r="H18" s="329" t="str">
        <f>IF(NOT($F$18=""),"",IF(NOT($F$14=""),"If there are no additional benefits desired, leave blank.",""))</f>
        <v/>
      </c>
      <c r="I18" s="327"/>
      <c r="J18" s="327"/>
      <c r="K18" s="327"/>
      <c r="L18" s="327"/>
    </row>
    <row r="19" spans="1:18" ht="17.25" customHeight="1" x14ac:dyDescent="0.3">
      <c r="A19" s="144"/>
      <c r="B19" s="149"/>
      <c r="C19" s="149"/>
      <c r="D19" s="149"/>
      <c r="E19" s="149"/>
      <c r="F19" s="147"/>
      <c r="G19" s="147"/>
    </row>
    <row r="20" spans="1:18" ht="63.5" customHeight="1" x14ac:dyDescent="0.3">
      <c r="A20" s="144">
        <v>7</v>
      </c>
      <c r="B20" s="290" t="s">
        <v>261</v>
      </c>
      <c r="C20" s="290"/>
      <c r="D20" s="290"/>
      <c r="E20" s="172"/>
      <c r="F20" s="175"/>
      <c r="G20" s="329" t="s">
        <v>270</v>
      </c>
      <c r="H20" s="327"/>
      <c r="I20" s="327"/>
      <c r="J20" s="327"/>
      <c r="K20" s="327"/>
      <c r="L20" s="327"/>
    </row>
    <row r="21" spans="1:18" x14ac:dyDescent="0.3">
      <c r="A21" s="144"/>
      <c r="B21" s="145"/>
      <c r="C21" s="145"/>
      <c r="D21" s="145"/>
      <c r="E21" s="142"/>
      <c r="G21" s="146"/>
    </row>
    <row r="22" spans="1:18" ht="31.5" customHeight="1" x14ac:dyDescent="0.3">
      <c r="A22" s="144">
        <v>8</v>
      </c>
      <c r="B22" s="301" t="s">
        <v>262</v>
      </c>
      <c r="C22" s="301"/>
      <c r="D22" s="301"/>
      <c r="E22" s="170"/>
      <c r="F22" s="175"/>
      <c r="G22" s="329" t="s">
        <v>277</v>
      </c>
      <c r="H22" s="327"/>
      <c r="I22" s="327"/>
      <c r="J22" s="327"/>
      <c r="K22" s="327"/>
      <c r="L22" s="327"/>
    </row>
    <row r="23" spans="1:18" x14ac:dyDescent="0.3">
      <c r="A23" s="144"/>
      <c r="B23" s="143"/>
      <c r="C23" s="143"/>
      <c r="D23" s="143"/>
      <c r="E23" s="143"/>
      <c r="F23" s="142"/>
      <c r="G23" s="142"/>
    </row>
    <row r="24" spans="1:18" ht="29.5" customHeight="1" x14ac:dyDescent="0.3">
      <c r="A24" s="144">
        <v>9</v>
      </c>
      <c r="B24" s="290" t="s">
        <v>263</v>
      </c>
      <c r="C24" s="290"/>
      <c r="D24" s="290"/>
      <c r="E24" s="171"/>
      <c r="F24" s="175"/>
      <c r="G24" s="323"/>
      <c r="H24" s="324"/>
      <c r="I24" s="324"/>
      <c r="J24" s="324"/>
      <c r="K24" s="324"/>
      <c r="L24" s="324"/>
    </row>
    <row r="25" spans="1:18" s="134" customFormat="1" ht="15.5" x14ac:dyDescent="0.35">
      <c r="A25" s="135"/>
      <c r="B25" s="3"/>
      <c r="C25" s="3"/>
      <c r="D25" s="3"/>
      <c r="E25" s="3"/>
      <c r="F25" s="3"/>
      <c r="G25" s="3"/>
      <c r="H25" s="3"/>
      <c r="I25" s="3"/>
      <c r="J25" s="3"/>
      <c r="K25" s="3"/>
      <c r="L25" s="3"/>
    </row>
    <row r="26" spans="1:18" s="134" customFormat="1" ht="30.75" customHeight="1" x14ac:dyDescent="0.35">
      <c r="A26" s="156"/>
      <c r="B26" s="322" t="s">
        <v>258</v>
      </c>
      <c r="C26" s="322"/>
      <c r="D26" s="322"/>
      <c r="E26" s="322"/>
      <c r="F26" s="322"/>
      <c r="G26" s="322"/>
      <c r="H26" s="322"/>
      <c r="I26" s="322"/>
      <c r="J26" s="322"/>
      <c r="K26" s="322"/>
      <c r="L26" s="322"/>
      <c r="M26" s="322"/>
      <c r="N26" s="322"/>
      <c r="O26" s="322"/>
      <c r="P26" s="264"/>
      <c r="Q26" s="264"/>
      <c r="R26" s="155"/>
    </row>
    <row r="27" spans="1:18" s="134" customFormat="1" ht="15.75" customHeight="1" x14ac:dyDescent="0.35">
      <c r="A27" s="135"/>
      <c r="B27" s="135"/>
      <c r="C27" s="136"/>
      <c r="D27" s="136"/>
      <c r="E27" s="135"/>
      <c r="F27" s="135"/>
      <c r="G27" s="136"/>
      <c r="H27" s="135"/>
      <c r="I27" s="135"/>
      <c r="J27" s="135"/>
      <c r="K27" s="135"/>
      <c r="L27" s="3"/>
      <c r="N27" s="155"/>
      <c r="O27" s="155"/>
      <c r="P27" s="155"/>
    </row>
    <row r="28" spans="1:18" s="134" customFormat="1" ht="40" customHeight="1" x14ac:dyDescent="0.35">
      <c r="A28" s="3"/>
      <c r="B28" s="137" t="s">
        <v>90</v>
      </c>
      <c r="C28" s="296" t="str">
        <f>IF(C5="","",C5)</f>
        <v/>
      </c>
      <c r="D28" s="296"/>
      <c r="E28" s="289" t="s">
        <v>47</v>
      </c>
      <c r="F28" s="289"/>
      <c r="G28" s="165" t="str">
        <f>IF($F$8="","",$F$8)</f>
        <v/>
      </c>
      <c r="I28" s="110"/>
      <c r="J28" s="110"/>
      <c r="K28" s="110"/>
      <c r="N28" s="155"/>
      <c r="O28" s="155"/>
      <c r="P28" s="155"/>
    </row>
    <row r="29" spans="1:18" s="134" customFormat="1" ht="40" customHeight="1" x14ac:dyDescent="0.35">
      <c r="A29" s="3"/>
      <c r="B29" s="137" t="s">
        <v>236</v>
      </c>
      <c r="C29" s="286" t="str">
        <f>IF(F5="","",F5)</f>
        <v/>
      </c>
      <c r="D29" s="286"/>
      <c r="E29" s="289" t="s">
        <v>273</v>
      </c>
      <c r="F29" s="289"/>
      <c r="G29" s="173" t="str">
        <f>IF($F$10="","",$F$10)</f>
        <v/>
      </c>
      <c r="I29" s="181"/>
      <c r="J29" s="181"/>
      <c r="K29" s="181"/>
      <c r="L29" s="334"/>
      <c r="M29" s="334"/>
    </row>
    <row r="30" spans="1:18" s="134" customFormat="1" ht="40" customHeight="1" x14ac:dyDescent="0.35">
      <c r="A30" s="3"/>
      <c r="B30" s="137" t="s">
        <v>336</v>
      </c>
      <c r="C30" s="286" t="str">
        <f>IF(I5="","",I5)</f>
        <v/>
      </c>
      <c r="D30" s="286"/>
      <c r="E30" s="289" t="s">
        <v>239</v>
      </c>
      <c r="F30" s="289"/>
      <c r="G30" s="177" t="str">
        <f>IF($F$12="","",$F$12)</f>
        <v/>
      </c>
      <c r="H30" s="178"/>
      <c r="I30" s="181"/>
      <c r="J30" s="181"/>
      <c r="K30" s="181"/>
      <c r="L30" s="334"/>
      <c r="M30" s="334"/>
    </row>
    <row r="31" spans="1:18" s="134" customFormat="1" ht="37.5" customHeight="1" x14ac:dyDescent="0.35">
      <c r="A31" s="3"/>
      <c r="B31" s="3"/>
      <c r="C31" s="3"/>
      <c r="D31" s="3"/>
      <c r="H31" s="3"/>
      <c r="I31" s="3"/>
      <c r="J31" s="3"/>
      <c r="K31" s="3"/>
      <c r="L31" s="3"/>
    </row>
    <row r="32" spans="1:18" s="134" customFormat="1" ht="33" customHeight="1" x14ac:dyDescent="0.35">
      <c r="A32" s="3"/>
      <c r="B32" s="3"/>
      <c r="C32" s="3"/>
      <c r="D32" s="3"/>
      <c r="E32" s="289" t="s">
        <v>56</v>
      </c>
      <c r="F32" s="289"/>
      <c r="G32" s="293" t="str">
        <f>IF($F$24="Yes","Consult with PennState Extension for appropriate rotation interval before selecting a cover crop.",IF($F$24="No","None expected based on previous cropping history.",""))</f>
        <v/>
      </c>
      <c r="H32" s="294"/>
      <c r="I32" s="294"/>
      <c r="J32" s="294"/>
      <c r="K32" s="295"/>
      <c r="L32" s="3"/>
    </row>
    <row r="33" spans="1:17" s="134" customFormat="1" ht="15.5" x14ac:dyDescent="0.35">
      <c r="A33" s="3"/>
      <c r="B33" s="3"/>
      <c r="C33" s="3"/>
      <c r="D33" s="3"/>
      <c r="E33" s="3"/>
      <c r="F33" s="3"/>
      <c r="G33" s="3"/>
      <c r="H33" s="3"/>
      <c r="I33" s="3"/>
      <c r="J33" s="3"/>
      <c r="K33" s="3"/>
      <c r="L33" s="3"/>
    </row>
    <row r="34" spans="1:17" s="134" customFormat="1" ht="15.5" x14ac:dyDescent="0.35">
      <c r="A34" s="3"/>
      <c r="B34" s="3"/>
      <c r="C34" s="3"/>
      <c r="D34" s="3"/>
      <c r="E34" s="3"/>
      <c r="F34" s="3"/>
      <c r="G34" s="3"/>
      <c r="H34" s="3"/>
      <c r="I34" s="3"/>
      <c r="J34" s="3"/>
      <c r="K34" s="3"/>
      <c r="L34" s="3"/>
    </row>
    <row r="35" spans="1:17" s="134" customFormat="1" ht="35.25" customHeight="1" x14ac:dyDescent="0.35">
      <c r="A35" s="3"/>
      <c r="B35" s="291" t="s">
        <v>238</v>
      </c>
      <c r="C35" s="292"/>
      <c r="D35" s="180" t="str">
        <f>IF($F$10="","",IF(OR($F$10="May",$F$10="June",$F$10="July"),"Warm-Season","Cool-Season"))</f>
        <v/>
      </c>
      <c r="E35" s="179"/>
      <c r="F35" s="179"/>
      <c r="G35" s="179"/>
      <c r="H35" s="179"/>
      <c r="I35" s="179"/>
      <c r="J35" s="179"/>
      <c r="K35" s="3"/>
      <c r="L35" s="3"/>
    </row>
    <row r="36" spans="1:17" s="134" customFormat="1" ht="33.75" customHeight="1" x14ac:dyDescent="0.35">
      <c r="A36" s="3"/>
      <c r="B36" s="287" t="s">
        <v>267</v>
      </c>
      <c r="C36" s="288"/>
      <c r="D36" s="286" t="str">
        <f>IF($F$14="","",IF(AND($F$12="Soybeans",OR($F$20="No",$F$20=""),NOT(OR($F$14="Provide Nitrogen",$F$16="Provide Nitrogen",$F$18="Provide Nitrogen"))),"Because the next cash crop is a legume, and you did not specify you wanted a mix, you may not want to use a legume as a single-species cover crop planting.",IF(AND($F$14="Provide Nitrogen",$F$16="",$F$18=""),"Only legumes are listed because you indicated that you wanted the benefit of providing nitrogen and did not identify any other benefits.","All functional groups (grasses, legumes, and non-leguminous forbs) can be used.")))</f>
        <v/>
      </c>
      <c r="E36" s="286"/>
      <c r="F36" s="286"/>
      <c r="G36" s="286"/>
      <c r="H36" s="286"/>
      <c r="I36" s="286"/>
      <c r="J36" s="286"/>
      <c r="K36" s="3"/>
      <c r="L36" s="3"/>
    </row>
    <row r="37" spans="1:17" s="134" customFormat="1" ht="11" customHeight="1" x14ac:dyDescent="0.35">
      <c r="A37" s="3"/>
      <c r="B37" s="284" t="s">
        <v>275</v>
      </c>
      <c r="C37" s="284"/>
      <c r="D37" s="284"/>
      <c r="E37" s="284"/>
      <c r="F37" s="284"/>
      <c r="G37" s="284"/>
      <c r="H37" s="284"/>
      <c r="I37" s="284"/>
      <c r="J37" s="284"/>
      <c r="K37" s="284"/>
      <c r="L37" s="284"/>
      <c r="M37" s="284"/>
      <c r="N37" s="284"/>
      <c r="O37" s="284"/>
      <c r="P37" s="284"/>
      <c r="Q37" s="284"/>
    </row>
    <row r="38" spans="1:17" s="134" customFormat="1" ht="22.5" customHeight="1" thickBot="1" x14ac:dyDescent="0.4">
      <c r="A38" s="3"/>
      <c r="B38" s="285"/>
      <c r="C38" s="285"/>
      <c r="D38" s="285"/>
      <c r="E38" s="285"/>
      <c r="F38" s="285"/>
      <c r="G38" s="285"/>
      <c r="H38" s="285"/>
      <c r="I38" s="285"/>
      <c r="J38" s="285"/>
      <c r="K38" s="285"/>
      <c r="L38" s="285"/>
      <c r="M38" s="285"/>
      <c r="N38" s="285"/>
      <c r="O38" s="285"/>
      <c r="P38" s="284"/>
      <c r="Q38" s="284"/>
    </row>
    <row r="39" spans="1:17" s="134" customFormat="1" ht="27" customHeight="1" thickBot="1" x14ac:dyDescent="0.4">
      <c r="A39" s="3"/>
      <c r="B39" s="319" t="s">
        <v>264</v>
      </c>
      <c r="C39" s="320"/>
      <c r="D39" s="320"/>
      <c r="E39" s="320"/>
      <c r="F39" s="320"/>
      <c r="G39" s="320"/>
      <c r="H39" s="320"/>
      <c r="I39" s="320"/>
      <c r="J39" s="320"/>
      <c r="K39" s="320"/>
      <c r="L39" s="320"/>
      <c r="M39" s="320"/>
      <c r="N39" s="320"/>
      <c r="O39" s="321"/>
      <c r="P39" s="266"/>
      <c r="Q39" s="266"/>
    </row>
    <row r="40" spans="1:17" s="134" customFormat="1" ht="28" customHeight="1" thickBot="1" x14ac:dyDescent="0.4">
      <c r="A40" s="3"/>
      <c r="B40" s="138"/>
      <c r="C40" s="305" t="s">
        <v>223</v>
      </c>
      <c r="D40" s="306"/>
      <c r="E40" s="309" t="s">
        <v>224</v>
      </c>
      <c r="F40" s="310"/>
      <c r="G40" s="311" t="s">
        <v>225</v>
      </c>
      <c r="H40" s="312"/>
      <c r="I40" s="151"/>
      <c r="J40" s="315" t="s">
        <v>274</v>
      </c>
      <c r="K40" s="316"/>
      <c r="L40" s="316"/>
      <c r="M40" s="316"/>
      <c r="N40" s="317"/>
      <c r="O40" s="318" t="s">
        <v>78</v>
      </c>
      <c r="P40" s="302"/>
      <c r="Q40" s="302"/>
    </row>
    <row r="41" spans="1:17" s="134" customFormat="1" ht="28.5" customHeight="1" thickBot="1" x14ac:dyDescent="0.4">
      <c r="A41" s="3"/>
      <c r="B41" s="162"/>
      <c r="C41" s="307" t="str">
        <f>IF($F$14="","None Specified",$F$14)</f>
        <v>None Specified</v>
      </c>
      <c r="D41" s="308"/>
      <c r="E41" s="303" t="str">
        <f>IF($F$16="","None Specified",$F$16)</f>
        <v>None Specified</v>
      </c>
      <c r="F41" s="304"/>
      <c r="G41" s="303" t="str">
        <f>IF($F$18="","None Specified",$F$18)</f>
        <v>None Specified</v>
      </c>
      <c r="H41" s="304"/>
      <c r="I41" s="313" t="s">
        <v>287</v>
      </c>
      <c r="J41" s="154"/>
      <c r="K41" s="154"/>
      <c r="L41" s="154"/>
      <c r="M41" s="154"/>
      <c r="N41" s="154"/>
      <c r="O41" s="313"/>
      <c r="P41" s="302"/>
      <c r="Q41" s="302"/>
    </row>
    <row r="42" spans="1:17" s="134" customFormat="1" ht="28.5" customHeight="1" thickBot="1" x14ac:dyDescent="0.4">
      <c r="A42" s="176">
        <v>1</v>
      </c>
      <c r="B42" s="153" t="s">
        <v>257</v>
      </c>
      <c r="C42" s="160" t="str">
        <f>IF($C$41="None Specified","",IF($C$41="Reduce Erosion",'Options Data'!$M$33,IF($C$41="Increase Soil Organic Matter",'Options Data'!$N$33,IF($C$41="Utilize Excess Nutrients",'Options Data'!$O$33,IF($C$41="Provide Nitrogen",'Options Data'!$Q$33,IF($C$41="Suppress Weeds/Pests",'Options Data'!$R$33,IF($C$41="Reduce Compaction",'Options Data'!$T$33,IF($C$41="Improve Soil Aggregate Stability",'Options Data'!$V$33,IF($C$41="Support Beneficials &amp; Pollinators",'Options Data'!$W$33,"")))))))))</f>
        <v/>
      </c>
      <c r="D42" s="161" t="str">
        <f>IF($C$41="None Specified","",IF($C$41="Reduce Erosion",'Options Data'!$N$33,IF($C$41="Increase Soil Organic Matter",'Options Data'!$T$33,IF($C$41="Utilize Excess Nutrients",'Options Data'!$P$33,IF($C$41="Provide Nitrogen","",IF($C$41="Suppress Weeds/Pests",'Options Data'!$S$33,IF($C$41="Reduce Compaction",'Options Data'!$U$33,IF($C$41="Improve Soil Aggregate Stability",'Options Data'!$N$33,IF($C$41="Support Beneficials &amp; Pollinators",'Options Data'!$X$33,"")))))))))</f>
        <v/>
      </c>
      <c r="E42" s="160" t="str">
        <f>IF($E$41="None Specified","",IF($E$41="Reduce Erosion",'Options Data'!$M$33,IF($E$41="Increase Soil Organic Matter",'Options Data'!$N$33,IF($E$41="Utilize Excess Nutrients",'Options Data'!$O$33,IF($E$41="Provide Nitrogen",'Options Data'!$Q$33,IF($E$41="Suppress Weeds/Pests",'Options Data'!$R$33,IF($E$41="Reduce Compaction",'Options Data'!$T$33,IF($E$41="Improve Soil Aggregate Stability",'Options Data'!$V$33,IF($E$41="Support Beneficials &amp; Pollinators",'Options Data'!$W$33,"")))))))))</f>
        <v/>
      </c>
      <c r="F42" s="161" t="str">
        <f>IF($E$41="None Specified","",IF($E$41="Reduce Erosion",'Options Data'!$N$33,IF($E$41="Increase Soil Organic Matter",'Options Data'!$T$33,IF($E$41="Utilize Excess Nutrients",'Options Data'!$P$33,IF($E$41="Provide Nitrogen","",IF($E$41="Suppress Weeds/Pests",'Options Data'!$S$33,IF($E$41="Reduce Compaction",'Options Data'!$U$33,IF($E$41="Improve Soil Aggregate Stability",'Options Data'!$N$33,IF($E$41="Support Beneficials &amp; Pollinators",'Options Data'!$X$33,"")))))))))</f>
        <v/>
      </c>
      <c r="G42" s="160" t="str">
        <f>IF($G$41="None Specified","",IF($E$41="Reduce Erosion",'Options Data'!$M$33,IF($G$41="Increase Soil Organic Matter",'Options Data'!$N$33,IF($G$41="Utilize Excess Nutrients",'Options Data'!$O$33,IF($G$41="Provide Nitrogen",'Options Data'!$Q$33,IF($G$41="Suppress Weeds/Pests",'Options Data'!$R$33,IF($G$41="Reduce Compaction",'Options Data'!$T$33,IF($G$41="Improve Soil Aggregate Stability",'Options Data'!$V$33,IF($G$41="Support Beneficials &amp; Pollinators",'Options Data'!$W$33,"")))))))))</f>
        <v/>
      </c>
      <c r="H42" s="161" t="str">
        <f>IF($G$41="None Specified","",IF($G$41="Reduce Erosion",'Options Data'!$N$33,IF($G$41="Increase Soil Organic Matter",'Options Data'!$T$33,IF($G$41="Utilize Excess Nutrients",'Options Data'!$P$33,IF($G$41="Provide Nitrogen","",IF($G$41="Suppress Weeds/Pests",'Options Data'!$S$33,IF($G$41="Reduce Compaction",'Options Data'!$U$33,IF($G$41="Improve Soil Aggregate Stability",'Options Data'!$N$33,IF($G$41="Support Beneficials &amp; Pollinators",'Options Data'!$X$33,"")))))))))</f>
        <v/>
      </c>
      <c r="I42" s="314"/>
      <c r="J42" s="150" t="s">
        <v>185</v>
      </c>
      <c r="K42" s="150" t="s">
        <v>186</v>
      </c>
      <c r="L42" s="150" t="s">
        <v>187</v>
      </c>
      <c r="M42" s="150" t="s">
        <v>188</v>
      </c>
      <c r="N42" s="150" t="s">
        <v>189</v>
      </c>
      <c r="O42" s="314"/>
      <c r="P42" s="302"/>
      <c r="Q42" s="302"/>
    </row>
    <row r="43" spans="1:17" s="134" customFormat="1" ht="15.5" x14ac:dyDescent="0.35">
      <c r="A43" s="186" t="s">
        <v>279</v>
      </c>
      <c r="B43" s="267" t="str">
        <f>IF('Options Data'!$K2=0,"",IF(AND(OR($F$20="No",$F$20=""),'Options Data'!$K2&gt;='Options Data'!$K$31),'Options Data'!$L2,IF(AND($F$20="Yes",'Options Data'!$Z2="G",'Options Data'!$K2&gt;='Options Data'!$K$28),'Options Data'!$L2,IF(AND($F$20="Yes",'Options Data'!$Z2="L",'Options Data'!$K2&gt;='Options Data'!$K$29),'Options Data'!$L2,IF(AND($F$20="Yes",'Options Data'!$Z2="F",'Options Data'!$K2&gt;='Options Data'!$K$30),'Options Data'!$L2,"")))))</f>
        <v/>
      </c>
      <c r="C43" s="139" t="str">
        <f>IF(AND(NOT($B43=""),C$42="Erosion Control"),'Options Data'!$M34,IF(AND(NOT($B43=""),C$42="Lasting Residue"),'Options Data'!$N34,IF(AND(NOT($B43=""),C$42="N Scavenger"),'Options Data'!$O34,IF(AND(NOT($B43=""),C$42="P&amp;K Scavenger"),'Options Data'!$P34,IF(AND(NOT($B43=""),C$42="Fix N"),'Options Data'!$Q34,IF(AND(NOT($B43=""),C$42="Weed Control"),'Options Data'!$R34,IF(AND(NOT($B43=""),C$42="Nematode Control"),'Options Data'!$S34,IF(AND(NOT($B43=""),C$42="Reduce Surface Soil Compaction"),'Options Data'!$T34,IF(AND(NOT($B43=""),C$42="Reduce Subsoil Compaction"),'Options Data'!$U34,IF(AND(NOT($B43=""),C$42="Improve Soil Structure"),'Options Data'!$V34,IF(AND(NOT($B43=""),C$42="Attract Beneficials"),'Options Data'!$W34,IF(AND(NOT($B43=""),C$42="Pollinator Food Source"),'Options Data'!$X34,""))))))))))))</f>
        <v/>
      </c>
      <c r="D43" s="139" t="str">
        <f>IF(AND(NOT($B43=""),D$42="Erosion Control"),'Options Data'!$M34,IF(AND(NOT($B43=""),D$42="Lasting Residue"),'Options Data'!$N34,IF(AND(NOT($B43=""),D$42="N Scavenger"),'Options Data'!$O34,IF(AND(NOT($B43=""),D$42="P&amp;K Scavenger"),'Options Data'!$P34,IF(AND(NOT($B43=""),D$42="Fix N"),'Options Data'!$Q34,IF(AND(NOT($B43=""),D$42="Weed Control"),'Options Data'!$R34,IF(AND(NOT($B43=""),D$42="Nematode Control"),'Options Data'!$S34,IF(AND(NOT($B43=""),D$42="Reduce Surface Soil Compaction"),'Options Data'!$T34,IF(AND(NOT($B43=""),D$42="Reduce Subsoil Compaction"),'Options Data'!$U34,IF(AND(NOT($B43=""),D$42="Improve Soil Structure"),'Options Data'!$V34,IF(AND(NOT($B43=""),D$42="Attract Beneficials"),'Options Data'!$W34,IF(AND(NOT($B43=""),D$42="Pollinator Food Source"),'Options Data'!$X34,""))))))))))))</f>
        <v/>
      </c>
      <c r="E43" s="139" t="str">
        <f>IF(AND(NOT($B43=""),E$42="Erosion Control"),'Options Data'!$M34,IF(AND(NOT($B43=""),E$42="Lasting Residue"),'Options Data'!$N34,IF(AND(NOT($B43=""),E$42="N Scavenger"),'Options Data'!$O34,IF(AND(NOT($B43=""),E$42="P&amp;K Scavenger"),'Options Data'!$P34,IF(AND(NOT($B43=""),E$42="Fix N"),'Options Data'!$Q34,IF(AND(NOT($B43=""),E$42="Weed Control"),'Options Data'!$R34,IF(AND(NOT($B43=""),E$42="Nematode Control"),'Options Data'!$S34,IF(AND(NOT($B43=""),E$42="Reduce Surface Soil Compaction"),'Options Data'!$T34,IF(AND(NOT($B43=""),E$42="Reduce Subsoil Compaction"),'Options Data'!$U34,IF(AND(NOT($B43=""),E$42="Improve Soil Structure"),'Options Data'!$V34,IF(AND(NOT($B43=""),E$42="Attract Beneficials"),'Options Data'!$W34,IF(AND(NOT($B43=""),E$42="Pollinator Food Source"),'Options Data'!$X34,""))))))))))))</f>
        <v/>
      </c>
      <c r="F43" s="139" t="str">
        <f>IF(AND(NOT($B43=""),F$42="Erosion Control"),'Options Data'!$M34,IF(AND(NOT($B43=""),F$42="Lasting Residue"),'Options Data'!$N34,IF(AND(NOT($B43=""),F$42="N Scavenger"),'Options Data'!$O34,IF(AND(NOT($B43=""),F$42="P&amp;K Scavenger"),'Options Data'!$P34,IF(AND(NOT($B43=""),F$42="Fix N"),'Options Data'!$Q34,IF(AND(NOT($B43=""),F$42="Weed Control"),'Options Data'!$R34,IF(AND(NOT($B43=""),F$42="Nematode Control"),'Options Data'!$S34,IF(AND(NOT($B43=""),F$42="Reduce Surface Soil Compaction"),'Options Data'!$T34,IF(AND(NOT($B43=""),F$42="Reduce Subsoil Compaction"),'Options Data'!$U34,IF(AND(NOT($B43=""),F$42="Improve Soil Structure"),'Options Data'!$V34,IF(AND(NOT($B43=""),F$42="Attract Beneficials"),'Options Data'!$W34,IF(AND(NOT($B43=""),F$42="Pollinator Food Source"),'Options Data'!$X34,""))))))))))))</f>
        <v/>
      </c>
      <c r="G43" s="139" t="str">
        <f>IF(AND(NOT($B43=""),G$42="Erosion Control"),'Options Data'!$M34,IF(AND(NOT($B43=""),G$42="Lasting Residue"),'Options Data'!$N34,IF(AND(NOT($B43=""),G$42="N Scavenger"),'Options Data'!$O34,IF(AND(NOT($B43=""),G$42="P&amp;K Scavenger"),'Options Data'!$P34,IF(AND(NOT($B43=""),G$42="Fix N"),'Options Data'!$Q34,IF(AND(NOT($B43=""),G$42="Weed Control"),'Options Data'!$R34,IF(AND(NOT($B43=""),G$42="Nematode Control"),'Options Data'!$S34,IF(AND(NOT($B43=""),G$42="Reduce Surface Soil Compaction"),'Options Data'!$T34,IF(AND(NOT($B43=""),G$42="Reduce Subsoil Compaction"),'Options Data'!$U34,IF(AND(NOT($B43=""),G$42="Improve Soil Structure"),'Options Data'!$V34,IF(AND(NOT($B43=""),G$42="Attract Beneficials"),'Options Data'!$W34,IF(AND(NOT($B43=""),G$42="Pollinator Food Source"),'Options Data'!$X34,""))))))))))))</f>
        <v/>
      </c>
      <c r="H43" s="139" t="str">
        <f>IF(AND(NOT($B43=""),H$42="Erosion Control"),'Options Data'!$M34,IF(AND(NOT($B43=""),H$42="Lasting Residue"),'Options Data'!$N34,IF(AND(NOT($B43=""),H$42="N Scavenger"),'Options Data'!$O34,IF(AND(NOT($B43=""),H$42="P&amp;K Scavenger"),'Options Data'!$P34,IF(AND(NOT($B43=""),H$42="Fix N"),'Options Data'!$Q34,IF(AND(NOT($B43=""),H$42="Weed Control"),'Options Data'!$R34,IF(AND(NOT($B43=""),H$42="Nematode Control"),'Options Data'!$S34,IF(AND(NOT($B43=""),H$42="Reduce Surface Soil Compaction"),'Options Data'!$T34,IF(AND(NOT($B43=""),H$42="Reduce Subsoil Compaction"),'Options Data'!$U34,IF(AND(NOT($B43=""),H$42="Improve Soil Structure"),'Options Data'!$V34,IF(AND(NOT($B43=""),H$42="Attract Beneficials"),'Options Data'!$W34,IF(AND(NOT($B43=""),H$42="Pollinator Food Source"),'Options Data'!$X34,""))))))))))))</f>
        <v/>
      </c>
      <c r="I43" s="166" t="str">
        <f>IF(NOT($B43=""),'Options Data'!$Y34,"")</f>
        <v/>
      </c>
      <c r="J43" s="166" t="str">
        <f>IF(AND(NOT($B43=""),'Options Data'!$AG34="●"),"●","")</f>
        <v/>
      </c>
      <c r="K43" s="166" t="str">
        <f>IF(AND(NOT($B43=""),'Options Data'!$AH34="●"),"●","")</f>
        <v/>
      </c>
      <c r="L43" s="166" t="str">
        <f>IF(AND(NOT($B43=""),'Options Data'!$AI34="●"),"●","")</f>
        <v/>
      </c>
      <c r="M43" s="166" t="str">
        <f>IF(AND(NOT($B43=""),'Options Data'!$AJ34="●"),"●","")</f>
        <v/>
      </c>
      <c r="N43" s="166" t="str">
        <f>IF(AND(NOT($B43=""),'Options Data'!$AK34="●"),"●","")</f>
        <v/>
      </c>
      <c r="O43" s="268" t="str">
        <f>IF(B43="","",'Options Data'!AF34)</f>
        <v/>
      </c>
      <c r="P43" s="265"/>
      <c r="Q43" s="159"/>
    </row>
    <row r="44" spans="1:17" s="134" customFormat="1" ht="15.5" x14ac:dyDescent="0.35">
      <c r="A44" s="176">
        <v>3</v>
      </c>
      <c r="B44" s="269" t="str">
        <f>IF('Options Data'!$K3=0,"",IF(AND(OR($F$20="No",$F$20=""),'Options Data'!$K3&gt;='Options Data'!$K$31),'Options Data'!$L3,IF(AND($F$20="Yes",'Options Data'!$Z3="G",'Options Data'!$K3&gt;='Options Data'!$K$28),'Options Data'!$L3,IF(AND($F$20="Yes",'Options Data'!$Z3="L",'Options Data'!$K3&gt;='Options Data'!$K$29),'Options Data'!$L3,IF(AND($F$20="Yes",'Options Data'!$Z3="F",'Options Data'!$K3&gt;='Options Data'!$K$30),'Options Data'!$L3,"")))))</f>
        <v/>
      </c>
      <c r="C44" s="139" t="str">
        <f>IF(AND(NOT($B44=""),C$42="Erosion Control"),'Options Data'!$M35,IF(AND(NOT($B44=""),C$42="Lasting Residue"),'Options Data'!$N35,IF(AND(NOT($B44=""),C$42="N Scavenger"),'Options Data'!$O35,IF(AND(NOT($B44=""),C$42="P&amp;K Scavenger"),'Options Data'!$P35,IF(AND(NOT($B44=""),C$42="Fix N"),'Options Data'!$Q35,IF(AND(NOT($B44=""),C$42="Weed Control"),'Options Data'!$R35,IF(AND(NOT($B44=""),C$42="Nematode Control"),'Options Data'!$S35,IF(AND(NOT($B44=""),C$42="Reduce Surface Soil Compaction"),'Options Data'!$T35,IF(AND(NOT($B44=""),C$42="Reduce Subsoil Compaction"),'Options Data'!$U35,IF(AND(NOT($B44=""),C$42="Improve Soil Structure"),'Options Data'!$V35,IF(AND(NOT($B44=""),C$42="Attract Beneficials"),'Options Data'!$W35,IF(AND(NOT($B44=""),C$42="Pollinator Food Source"),'Options Data'!$X35,""))))))))))))</f>
        <v/>
      </c>
      <c r="D44" s="139" t="str">
        <f>IF(AND(NOT($B44=""),D$42="Erosion Control"),'Options Data'!$M35,IF(AND(NOT($B44=""),D$42="Lasting Residue"),'Options Data'!$N35,IF(AND(NOT($B44=""),D$42="N Scavenger"),'Options Data'!$O35,IF(AND(NOT($B44=""),D$42="P&amp;K Scavenger"),'Options Data'!$P35,IF(AND(NOT($B44=""),D$42="Fix N"),'Options Data'!$Q35,IF(AND(NOT($B44=""),D$42="Weed Control"),'Options Data'!$R35,IF(AND(NOT($B44=""),D$42="Nematode Control"),'Options Data'!$S35,IF(AND(NOT($B44=""),D$42="Reduce Surface Soil Compaction"),'Options Data'!$T35,IF(AND(NOT($B44=""),D$42="Reduce Subsoil Compaction"),'Options Data'!$U35,IF(AND(NOT($B44=""),D$42="Improve Soil Structure"),'Options Data'!$V35,IF(AND(NOT($B44=""),D$42="Attract Beneficials"),'Options Data'!$W35,IF(AND(NOT($B44=""),D$42="Pollinator Food Source"),'Options Data'!$X35,""))))))))))))</f>
        <v/>
      </c>
      <c r="E44" s="139" t="str">
        <f>IF(AND(NOT($B44=""),E$42="Erosion Control"),'Options Data'!$M35,IF(AND(NOT($B44=""),E$42="Lasting Residue"),'Options Data'!$N35,IF(AND(NOT($B44=""),E$42="N Scavenger"),'Options Data'!$O35,IF(AND(NOT($B44=""),E$42="P&amp;K Scavenger"),'Options Data'!$P35,IF(AND(NOT($B44=""),E$42="Fix N"),'Options Data'!$Q35,IF(AND(NOT($B44=""),E$42="Weed Control"),'Options Data'!$R35,IF(AND(NOT($B44=""),E$42="Nematode Control"),'Options Data'!$S35,IF(AND(NOT($B44=""),E$42="Reduce Surface Soil Compaction"),'Options Data'!$T35,IF(AND(NOT($B44=""),E$42="Reduce Subsoil Compaction"),'Options Data'!$U35,IF(AND(NOT($B44=""),E$42="Improve Soil Structure"),'Options Data'!$V35,IF(AND(NOT($B44=""),E$42="Attract Beneficials"),'Options Data'!$W35,IF(AND(NOT($B44=""),E$42="Pollinator Food Source"),'Options Data'!$X35,""))))))))))))</f>
        <v/>
      </c>
      <c r="F44" s="139" t="str">
        <f>IF(AND(NOT($B44=""),F$42="Erosion Control"),'Options Data'!$M35,IF(AND(NOT($B44=""),F$42="Lasting Residue"),'Options Data'!$N35,IF(AND(NOT($B44=""),F$42="N Scavenger"),'Options Data'!$O35,IF(AND(NOT($B44=""),F$42="P&amp;K Scavenger"),'Options Data'!$P35,IF(AND(NOT($B44=""),F$42="Fix N"),'Options Data'!$Q35,IF(AND(NOT($B44=""),F$42="Weed Control"),'Options Data'!$R35,IF(AND(NOT($B44=""),F$42="Nematode Control"),'Options Data'!$S35,IF(AND(NOT($B44=""),F$42="Reduce Surface Soil Compaction"),'Options Data'!$T35,IF(AND(NOT($B44=""),F$42="Reduce Subsoil Compaction"),'Options Data'!$U35,IF(AND(NOT($B44=""),F$42="Improve Soil Structure"),'Options Data'!$V35,IF(AND(NOT($B44=""),F$42="Attract Beneficials"),'Options Data'!$W35,IF(AND(NOT($B44=""),F$42="Pollinator Food Source"),'Options Data'!$X35,""))))))))))))</f>
        <v/>
      </c>
      <c r="G44" s="139" t="str">
        <f>IF(AND(NOT($B44=""),G$42="Erosion Control"),'Options Data'!$M35,IF(AND(NOT($B44=""),G$42="Lasting Residue"),'Options Data'!$N35,IF(AND(NOT($B44=""),G$42="N Scavenger"),'Options Data'!$O35,IF(AND(NOT($B44=""),G$42="P&amp;K Scavenger"),'Options Data'!$P35,IF(AND(NOT($B44=""),G$42="Fix N"),'Options Data'!$Q35,IF(AND(NOT($B44=""),G$42="Weed Control"),'Options Data'!$R35,IF(AND(NOT($B44=""),G$42="Nematode Control"),'Options Data'!$S35,IF(AND(NOT($B44=""),G$42="Reduce Surface Soil Compaction"),'Options Data'!$T35,IF(AND(NOT($B44=""),G$42="Reduce Subsoil Compaction"),'Options Data'!$U35,IF(AND(NOT($B44=""),G$42="Improve Soil Structure"),'Options Data'!$V35,IF(AND(NOT($B44=""),G$42="Attract Beneficials"),'Options Data'!$W35,IF(AND(NOT($B44=""),G$42="Pollinator Food Source"),'Options Data'!$X35,""))))))))))))</f>
        <v/>
      </c>
      <c r="H44" s="139" t="str">
        <f>IF(AND(NOT($B44=""),H$42="Erosion Control"),'Options Data'!$M35,IF(AND(NOT($B44=""),H$42="Lasting Residue"),'Options Data'!$N35,IF(AND(NOT($B44=""),H$42="N Scavenger"),'Options Data'!$O35,IF(AND(NOT($B44=""),H$42="P&amp;K Scavenger"),'Options Data'!$P35,IF(AND(NOT($B44=""),H$42="Fix N"),'Options Data'!$Q35,IF(AND(NOT($B44=""),H$42="Weed Control"),'Options Data'!$R35,IF(AND(NOT($B44=""),H$42="Nematode Control"),'Options Data'!$S35,IF(AND(NOT($B44=""),H$42="Reduce Surface Soil Compaction"),'Options Data'!$T35,IF(AND(NOT($B44=""),H$42="Reduce Subsoil Compaction"),'Options Data'!$U35,IF(AND(NOT($B44=""),H$42="Improve Soil Structure"),'Options Data'!$V35,IF(AND(NOT($B44=""),H$42="Attract Beneficials"),'Options Data'!$W35,IF(AND(NOT($B44=""),H$42="Pollinator Food Source"),'Options Data'!$X35,""))))))))))))</f>
        <v/>
      </c>
      <c r="I44" s="139" t="str">
        <f>IF(NOT($B44=""),'Options Data'!$Y35,"")</f>
        <v/>
      </c>
      <c r="J44" s="139" t="str">
        <f>IF(AND(NOT($B44=""),'Options Data'!$AG35="●"),"●","")</f>
        <v/>
      </c>
      <c r="K44" s="139" t="str">
        <f>IF(AND(NOT($B44=""),'Options Data'!$AH35="●"),"●","")</f>
        <v/>
      </c>
      <c r="L44" s="139" t="str">
        <f>IF(AND(NOT($B44=""),'Options Data'!$AI35="●"),"●","")</f>
        <v/>
      </c>
      <c r="M44" s="139" t="str">
        <f>IF(AND(NOT($B44=""),'Options Data'!$AJ35="●"),"●","")</f>
        <v/>
      </c>
      <c r="N44" s="139" t="str">
        <f>IF(AND(NOT($B44=""),'Options Data'!$AK35="●"),"●","")</f>
        <v/>
      </c>
      <c r="O44" s="268" t="str">
        <f>IF(B44="","",'Options Data'!AF35)</f>
        <v/>
      </c>
      <c r="P44" s="265"/>
      <c r="Q44" s="159"/>
    </row>
    <row r="45" spans="1:17" s="134" customFormat="1" ht="15.5" x14ac:dyDescent="0.35">
      <c r="A45" s="176">
        <v>4</v>
      </c>
      <c r="B45" s="269" t="str">
        <f>IF('Options Data'!$K4=0,"",IF(AND(OR($F$20="No",$F$20=""),'Options Data'!$K4&gt;='Options Data'!$K$31),'Options Data'!$L4,IF(AND($F$20="Yes",'Options Data'!$Z4="G",'Options Data'!$K4&gt;='Options Data'!$K$28),'Options Data'!$L4,IF(AND($F$20="Yes",'Options Data'!$Z4="L",'Options Data'!$K4&gt;='Options Data'!$K$29),'Options Data'!$L4,IF(AND($F$20="Yes",'Options Data'!$Z4="F",'Options Data'!$K4&gt;='Options Data'!$K$30),'Options Data'!$L4,"")))))</f>
        <v/>
      </c>
      <c r="C45" s="139" t="str">
        <f>IF(AND(NOT($B45=""),C$42="Erosion Control"),'Options Data'!$M36,IF(AND(NOT($B45=""),C$42="Lasting Residue"),'Options Data'!$N36,IF(AND(NOT($B45=""),C$42="N Scavenger"),'Options Data'!$O36,IF(AND(NOT($B45=""),C$42="P&amp;K Scavenger"),'Options Data'!$P36,IF(AND(NOT($B45=""),C$42="Fix N"),'Options Data'!$Q36,IF(AND(NOT($B45=""),C$42="Weed Control"),'Options Data'!$R36,IF(AND(NOT($B45=""),C$42="Nematode Control"),'Options Data'!$S36,IF(AND(NOT($B45=""),C$42="Reduce Surface Soil Compaction"),'Options Data'!$T36,IF(AND(NOT($B45=""),C$42="Reduce Subsoil Compaction"),'Options Data'!$U36,IF(AND(NOT($B45=""),C$42="Improve Soil Structure"),'Options Data'!$V36,IF(AND(NOT($B45=""),C$42="Attract Beneficials"),'Options Data'!$W36,IF(AND(NOT($B45=""),C$42="Pollinator Food Source"),'Options Data'!$X36,""))))))))))))</f>
        <v/>
      </c>
      <c r="D45" s="139" t="str">
        <f>IF(AND(NOT($B45=""),D$42="Erosion Control"),'Options Data'!$M36,IF(AND(NOT($B45=""),D$42="Lasting Residue"),'Options Data'!$N36,IF(AND(NOT($B45=""),D$42="N Scavenger"),'Options Data'!$O36,IF(AND(NOT($B45=""),D$42="P&amp;K Scavenger"),'Options Data'!$P36,IF(AND(NOT($B45=""),D$42="Fix N"),'Options Data'!$Q36,IF(AND(NOT($B45=""),D$42="Weed Control"),'Options Data'!$R36,IF(AND(NOT($B45=""),D$42="Nematode Control"),'Options Data'!$S36,IF(AND(NOT($B45=""),D$42="Reduce Surface Soil Compaction"),'Options Data'!$T36,IF(AND(NOT($B45=""),D$42="Reduce Subsoil Compaction"),'Options Data'!$U36,IF(AND(NOT($B45=""),D$42="Improve Soil Structure"),'Options Data'!$V36,IF(AND(NOT($B45=""),D$42="Attract Beneficials"),'Options Data'!$W36,IF(AND(NOT($B45=""),D$42="Pollinator Food Source"),'Options Data'!$X36,""))))))))))))</f>
        <v/>
      </c>
      <c r="E45" s="139" t="str">
        <f>IF(AND(NOT($B45=""),E$42="Erosion Control"),'Options Data'!$M36,IF(AND(NOT($B45=""),E$42="Lasting Residue"),'Options Data'!$N36,IF(AND(NOT($B45=""),E$42="N Scavenger"),'Options Data'!$O36,IF(AND(NOT($B45=""),E$42="P&amp;K Scavenger"),'Options Data'!$P36,IF(AND(NOT($B45=""),E$42="Fix N"),'Options Data'!$Q36,IF(AND(NOT($B45=""),E$42="Weed Control"),'Options Data'!$R36,IF(AND(NOT($B45=""),E$42="Nematode Control"),'Options Data'!$S36,IF(AND(NOT($B45=""),E$42="Reduce Surface Soil Compaction"),'Options Data'!$T36,IF(AND(NOT($B45=""),E$42="Reduce Subsoil Compaction"),'Options Data'!$U36,IF(AND(NOT($B45=""),E$42="Improve Soil Structure"),'Options Data'!$V36,IF(AND(NOT($B45=""),E$42="Attract Beneficials"),'Options Data'!$W36,IF(AND(NOT($B45=""),E$42="Pollinator Food Source"),'Options Data'!$X36,""))))))))))))</f>
        <v/>
      </c>
      <c r="F45" s="139" t="str">
        <f>IF(AND(NOT($B45=""),F$42="Erosion Control"),'Options Data'!$M36,IF(AND(NOT($B45=""),F$42="Lasting Residue"),'Options Data'!$N36,IF(AND(NOT($B45=""),F$42="N Scavenger"),'Options Data'!$O36,IF(AND(NOT($B45=""),F$42="P&amp;K Scavenger"),'Options Data'!$P36,IF(AND(NOT($B45=""),F$42="Fix N"),'Options Data'!$Q36,IF(AND(NOT($B45=""),F$42="Weed Control"),'Options Data'!$R36,IF(AND(NOT($B45=""),F$42="Nematode Control"),'Options Data'!$S36,IF(AND(NOT($B45=""),F$42="Reduce Surface Soil Compaction"),'Options Data'!$T36,IF(AND(NOT($B45=""),F$42="Reduce Subsoil Compaction"),'Options Data'!$U36,IF(AND(NOT($B45=""),F$42="Improve Soil Structure"),'Options Data'!$V36,IF(AND(NOT($B45=""),F$42="Attract Beneficials"),'Options Data'!$W36,IF(AND(NOT($B45=""),F$42="Pollinator Food Source"),'Options Data'!$X36,""))))))))))))</f>
        <v/>
      </c>
      <c r="G45" s="139" t="str">
        <f>IF(AND(NOT($B45=""),G$42="Erosion Control"),'Options Data'!$M36,IF(AND(NOT($B45=""),G$42="Lasting Residue"),'Options Data'!$N36,IF(AND(NOT($B45=""),G$42="N Scavenger"),'Options Data'!$O36,IF(AND(NOT($B45=""),G$42="P&amp;K Scavenger"),'Options Data'!$P36,IF(AND(NOT($B45=""),G$42="Fix N"),'Options Data'!$Q36,IF(AND(NOT($B45=""),G$42="Weed Control"),'Options Data'!$R36,IF(AND(NOT($B45=""),G$42="Nematode Control"),'Options Data'!$S36,IF(AND(NOT($B45=""),G$42="Reduce Surface Soil Compaction"),'Options Data'!$T36,IF(AND(NOT($B45=""),G$42="Reduce Subsoil Compaction"),'Options Data'!$U36,IF(AND(NOT($B45=""),G$42="Improve Soil Structure"),'Options Data'!$V36,IF(AND(NOT($B45=""),G$42="Attract Beneficials"),'Options Data'!$W36,IF(AND(NOT($B45=""),G$42="Pollinator Food Source"),'Options Data'!$X36,""))))))))))))</f>
        <v/>
      </c>
      <c r="H45" s="139" t="str">
        <f>IF(AND(NOT($B45=""),H$42="Erosion Control"),'Options Data'!$M36,IF(AND(NOT($B45=""),H$42="Lasting Residue"),'Options Data'!$N36,IF(AND(NOT($B45=""),H$42="N Scavenger"),'Options Data'!$O36,IF(AND(NOT($B45=""),H$42="P&amp;K Scavenger"),'Options Data'!$P36,IF(AND(NOT($B45=""),H$42="Fix N"),'Options Data'!$Q36,IF(AND(NOT($B45=""),H$42="Weed Control"),'Options Data'!$R36,IF(AND(NOT($B45=""),H$42="Nematode Control"),'Options Data'!$S36,IF(AND(NOT($B45=""),H$42="Reduce Surface Soil Compaction"),'Options Data'!$T36,IF(AND(NOT($B45=""),H$42="Reduce Subsoil Compaction"),'Options Data'!$U36,IF(AND(NOT($B45=""),H$42="Improve Soil Structure"),'Options Data'!$V36,IF(AND(NOT($B45=""),H$42="Attract Beneficials"),'Options Data'!$W36,IF(AND(NOT($B45=""),H$42="Pollinator Food Source"),'Options Data'!$X36,""))))))))))))</f>
        <v/>
      </c>
      <c r="I45" s="139" t="str">
        <f>IF(NOT($B45=""),'Options Data'!$Y36,"")</f>
        <v/>
      </c>
      <c r="J45" s="167" t="str">
        <f>IF(AND(NOT($B45=""),'Options Data'!$AG36="●"),"●","")</f>
        <v/>
      </c>
      <c r="K45" s="139" t="str">
        <f>IF(AND(NOT($B45=""),'Options Data'!$AH36="●"),"●","")</f>
        <v/>
      </c>
      <c r="L45" s="139" t="str">
        <f>IF(AND(NOT($B45=""),'Options Data'!$AI36="●"),"●","")</f>
        <v/>
      </c>
      <c r="M45" s="168" t="str">
        <f>IF(AND(NOT($B45=""),'Options Data'!$AJ36="●"),"●","")</f>
        <v/>
      </c>
      <c r="N45" s="139" t="str">
        <f>IF(AND(NOT($B45=""),'Options Data'!$AK36="●"),"●","")</f>
        <v/>
      </c>
      <c r="O45" s="268" t="str">
        <f>IF(B45="","",'Options Data'!AF36)</f>
        <v/>
      </c>
      <c r="P45" s="265"/>
      <c r="Q45" s="265"/>
    </row>
    <row r="46" spans="1:17" s="134" customFormat="1" ht="15.5" x14ac:dyDescent="0.35">
      <c r="A46" s="176">
        <v>5</v>
      </c>
      <c r="B46" s="269" t="str">
        <f>IF('Options Data'!$K5=0,"",IF(AND(OR($F$20="No",$F$20=""),'Options Data'!$K5&gt;='Options Data'!$K$31),'Options Data'!$L5,IF(AND($F$20="Yes",'Options Data'!$Z5="G",'Options Data'!$K5&gt;='Options Data'!$K$28),'Options Data'!$L5,IF(AND($F$20="Yes",'Options Data'!$Z5="L",'Options Data'!$K5&gt;='Options Data'!$K$29),'Options Data'!$L5,IF(AND($F$20="Yes",'Options Data'!$Z5="F",'Options Data'!$K5&gt;='Options Data'!$K$30),'Options Data'!$L5,"")))))</f>
        <v/>
      </c>
      <c r="C46" s="139" t="str">
        <f>IF(AND(NOT($B46=""),C$42="Erosion Control"),'Options Data'!$M37,IF(AND(NOT($B46=""),C$42="Lasting Residue"),'Options Data'!$N37,IF(AND(NOT($B46=""),C$42="N Scavenger"),'Options Data'!$O37,IF(AND(NOT($B46=""),C$42="P&amp;K Scavenger"),'Options Data'!$P37,IF(AND(NOT($B46=""),C$42="Fix N"),'Options Data'!$Q37,IF(AND(NOT($B46=""),C$42="Weed Control"),'Options Data'!$R37,IF(AND(NOT($B46=""),C$42="Nematode Control"),'Options Data'!$S37,IF(AND(NOT($B46=""),C$42="Reduce Surface Soil Compaction"),'Options Data'!$T37,IF(AND(NOT($B46=""),C$42="Reduce Subsoil Compaction"),'Options Data'!$U37,IF(AND(NOT($B46=""),C$42="Improve Soil Structure"),'Options Data'!$V37,IF(AND(NOT($B46=""),C$42="Attract Beneficials"),'Options Data'!$W37,IF(AND(NOT($B46=""),C$42="Pollinator Food Source"),'Options Data'!$X37,""))))))))))))</f>
        <v/>
      </c>
      <c r="D46" s="139" t="str">
        <f>IF(AND(NOT($B46=""),D$42="Erosion Control"),'Options Data'!$M37,IF(AND(NOT($B46=""),D$42="Lasting Residue"),'Options Data'!$N37,IF(AND(NOT($B46=""),D$42="N Scavenger"),'Options Data'!$O37,IF(AND(NOT($B46=""),D$42="P&amp;K Scavenger"),'Options Data'!$P37,IF(AND(NOT($B46=""),D$42="Fix N"),'Options Data'!$Q37,IF(AND(NOT($B46=""),D$42="Weed Control"),'Options Data'!$R37,IF(AND(NOT($B46=""),D$42="Nematode Control"),'Options Data'!$S37,IF(AND(NOT($B46=""),D$42="Reduce Surface Soil Compaction"),'Options Data'!$T37,IF(AND(NOT($B46=""),D$42="Reduce Subsoil Compaction"),'Options Data'!$U37,IF(AND(NOT($B46=""),D$42="Improve Soil Structure"),'Options Data'!$V37,IF(AND(NOT($B46=""),D$42="Attract Beneficials"),'Options Data'!$W37,IF(AND(NOT($B46=""),D$42="Pollinator Food Source"),'Options Data'!$X37,""))))))))))))</f>
        <v/>
      </c>
      <c r="E46" s="139" t="str">
        <f>IF(AND(NOT($B46=""),E$42="Erosion Control"),'Options Data'!$M37,IF(AND(NOT($B46=""),E$42="Lasting Residue"),'Options Data'!$N37,IF(AND(NOT($B46=""),E$42="N Scavenger"),'Options Data'!$O37,IF(AND(NOT($B46=""),E$42="P&amp;K Scavenger"),'Options Data'!$P37,IF(AND(NOT($B46=""),E$42="Fix N"),'Options Data'!$Q37,IF(AND(NOT($B46=""),E$42="Weed Control"),'Options Data'!$R37,IF(AND(NOT($B46=""),E$42="Nematode Control"),'Options Data'!$S37,IF(AND(NOT($B46=""),E$42="Reduce Surface Soil Compaction"),'Options Data'!$T37,IF(AND(NOT($B46=""),E$42="Reduce Subsoil Compaction"),'Options Data'!$U37,IF(AND(NOT($B46=""),E$42="Improve Soil Structure"),'Options Data'!$V37,IF(AND(NOT($B46=""),E$42="Attract Beneficials"),'Options Data'!$W37,IF(AND(NOT($B46=""),E$42="Pollinator Food Source"),'Options Data'!$X37,""))))))))))))</f>
        <v/>
      </c>
      <c r="F46" s="139" t="str">
        <f>IF(AND(NOT($B46=""),F$42="Erosion Control"),'Options Data'!$M37,IF(AND(NOT($B46=""),F$42="Lasting Residue"),'Options Data'!$N37,IF(AND(NOT($B46=""),F$42="N Scavenger"),'Options Data'!$O37,IF(AND(NOT($B46=""),F$42="P&amp;K Scavenger"),'Options Data'!$P37,IF(AND(NOT($B46=""),F$42="Fix N"),'Options Data'!$Q37,IF(AND(NOT($B46=""),F$42="Weed Control"),'Options Data'!$R37,IF(AND(NOT($B46=""),F$42="Nematode Control"),'Options Data'!$S37,IF(AND(NOT($B46=""),F$42="Reduce Surface Soil Compaction"),'Options Data'!$T37,IF(AND(NOT($B46=""),F$42="Reduce Subsoil Compaction"),'Options Data'!$U37,IF(AND(NOT($B46=""),F$42="Improve Soil Structure"),'Options Data'!$V37,IF(AND(NOT($B46=""),F$42="Attract Beneficials"),'Options Data'!$W37,IF(AND(NOT($B46=""),F$42="Pollinator Food Source"),'Options Data'!$X37,""))))))))))))</f>
        <v/>
      </c>
      <c r="G46" s="139" t="str">
        <f>IF(AND(NOT($B46=""),G$42="Erosion Control"),'Options Data'!$M37,IF(AND(NOT($B46=""),G$42="Lasting Residue"),'Options Data'!$N37,IF(AND(NOT($B46=""),G$42="N Scavenger"),'Options Data'!$O37,IF(AND(NOT($B46=""),G$42="P&amp;K Scavenger"),'Options Data'!$P37,IF(AND(NOT($B46=""),G$42="Fix N"),'Options Data'!$Q37,IF(AND(NOT($B46=""),G$42="Weed Control"),'Options Data'!$R37,IF(AND(NOT($B46=""),G$42="Nematode Control"),'Options Data'!$S37,IF(AND(NOT($B46=""),G$42="Reduce Surface Soil Compaction"),'Options Data'!$T37,IF(AND(NOT($B46=""),G$42="Reduce Subsoil Compaction"),'Options Data'!$U37,IF(AND(NOT($B46=""),G$42="Improve Soil Structure"),'Options Data'!$V37,IF(AND(NOT($B46=""),G$42="Attract Beneficials"),'Options Data'!$W37,IF(AND(NOT($B46=""),G$42="Pollinator Food Source"),'Options Data'!$X37,""))))))))))))</f>
        <v/>
      </c>
      <c r="H46" s="139" t="str">
        <f>IF(AND(NOT($B46=""),H$42="Erosion Control"),'Options Data'!$M37,IF(AND(NOT($B46=""),H$42="Lasting Residue"),'Options Data'!$N37,IF(AND(NOT($B46=""),H$42="N Scavenger"),'Options Data'!$O37,IF(AND(NOT($B46=""),H$42="P&amp;K Scavenger"),'Options Data'!$P37,IF(AND(NOT($B46=""),H$42="Fix N"),'Options Data'!$Q37,IF(AND(NOT($B46=""),H$42="Weed Control"),'Options Data'!$R37,IF(AND(NOT($B46=""),H$42="Nematode Control"),'Options Data'!$S37,IF(AND(NOT($B46=""),H$42="Reduce Surface Soil Compaction"),'Options Data'!$T37,IF(AND(NOT($B46=""),H$42="Reduce Subsoil Compaction"),'Options Data'!$U37,IF(AND(NOT($B46=""),H$42="Improve Soil Structure"),'Options Data'!$V37,IF(AND(NOT($B46=""),H$42="Attract Beneficials"),'Options Data'!$W37,IF(AND(NOT($B46=""),H$42="Pollinator Food Source"),'Options Data'!$X37,""))))))))))))</f>
        <v/>
      </c>
      <c r="I46" s="139" t="str">
        <f>IF(NOT($B46=""),'Options Data'!$Y37,"")</f>
        <v/>
      </c>
      <c r="J46" s="139" t="str">
        <f>IF(AND(NOT($B46=""),'Options Data'!$AG37="●"),"●","")</f>
        <v/>
      </c>
      <c r="K46" s="139" t="str">
        <f>IF(AND(NOT($B46=""),'Options Data'!$AH37="●"),"●","")</f>
        <v/>
      </c>
      <c r="L46" s="139" t="str">
        <f>IF(AND(NOT($B46=""),'Options Data'!$AI37="●"),"●","")</f>
        <v/>
      </c>
      <c r="M46" s="139" t="str">
        <f>IF(AND(NOT($B46=""),'Options Data'!$AJ37="●"),"●","")</f>
        <v/>
      </c>
      <c r="N46" s="139" t="str">
        <f>IF(AND(NOT($B46=""),'Options Data'!$AK37="●"),"●","")</f>
        <v/>
      </c>
      <c r="O46" s="268" t="str">
        <f>IF(B46="","",'Options Data'!AF37)</f>
        <v/>
      </c>
      <c r="P46" s="265"/>
      <c r="Q46" s="265"/>
    </row>
    <row r="47" spans="1:17" s="134" customFormat="1" ht="15.5" x14ac:dyDescent="0.35">
      <c r="A47" s="176">
        <v>6</v>
      </c>
      <c r="B47" s="269" t="str">
        <f>IF('Options Data'!$K6=0,"",IF(AND(OR($F$20="No",$F$20=""),'Options Data'!$K6&gt;='Options Data'!$K$31),'Options Data'!$L6,IF(AND($F$20="Yes",'Options Data'!$Z6="G",'Options Data'!$K6&gt;='Options Data'!$K$28),'Options Data'!$L6,IF(AND($F$20="Yes",'Options Data'!$Z6="L",'Options Data'!$K6&gt;='Options Data'!$K$29),'Options Data'!$L6,IF(AND($F$20="Yes",'Options Data'!$Z6="F",'Options Data'!$K6&gt;='Options Data'!$K$30),'Options Data'!$L6,"")))))</f>
        <v/>
      </c>
      <c r="C47" s="139" t="str">
        <f>IF(AND(NOT($B47=""),C$42="Erosion Control"),'Options Data'!$M38,IF(AND(NOT($B47=""),C$42="Lasting Residue"),'Options Data'!$N38,IF(AND(NOT($B47=""),C$42="N Scavenger"),'Options Data'!$O38,IF(AND(NOT($B47=""),C$42="P&amp;K Scavenger"),'Options Data'!$P38,IF(AND(NOT($B47=""),C$42="Fix N"),'Options Data'!$Q38,IF(AND(NOT($B47=""),C$42="Weed Control"),'Options Data'!$R38,IF(AND(NOT($B47=""),C$42="Nematode Control"),'Options Data'!$S38,IF(AND(NOT($B47=""),C$42="Reduce Surface Soil Compaction"),'Options Data'!$T38,IF(AND(NOT($B47=""),C$42="Reduce Subsoil Compaction"),'Options Data'!$U38,IF(AND(NOT($B47=""),C$42="Improve Soil Structure"),'Options Data'!$V38,IF(AND(NOT($B47=""),C$42="Attract Beneficials"),'Options Data'!$W38,IF(AND(NOT($B47=""),C$42="Pollinator Food Source"),'Options Data'!$X38,""))))))))))))</f>
        <v/>
      </c>
      <c r="D47" s="139" t="str">
        <f>IF(AND(NOT($B47=""),D$42="Erosion Control"),'Options Data'!$M38,IF(AND(NOT($B47=""),D$42="Lasting Residue"),'Options Data'!$N38,IF(AND(NOT($B47=""),D$42="N Scavenger"),'Options Data'!$O38,IF(AND(NOT($B47=""),D$42="P&amp;K Scavenger"),'Options Data'!$P38,IF(AND(NOT($B47=""),D$42="Fix N"),'Options Data'!$Q38,IF(AND(NOT($B47=""),D$42="Weed Control"),'Options Data'!$R38,IF(AND(NOT($B47=""),D$42="Nematode Control"),'Options Data'!$S38,IF(AND(NOT($B47=""),D$42="Reduce Surface Soil Compaction"),'Options Data'!$T38,IF(AND(NOT($B47=""),D$42="Reduce Subsoil Compaction"),'Options Data'!$U38,IF(AND(NOT($B47=""),D$42="Improve Soil Structure"),'Options Data'!$V38,IF(AND(NOT($B47=""),D$42="Attract Beneficials"),'Options Data'!$W38,IF(AND(NOT($B47=""),D$42="Pollinator Food Source"),'Options Data'!$X38,""))))))))))))</f>
        <v/>
      </c>
      <c r="E47" s="139" t="str">
        <f>IF(AND(NOT($B47=""),E$42="Erosion Control"),'Options Data'!$M38,IF(AND(NOT($B47=""),E$42="Lasting Residue"),'Options Data'!$N38,IF(AND(NOT($B47=""),E$42="N Scavenger"),'Options Data'!$O38,IF(AND(NOT($B47=""),E$42="P&amp;K Scavenger"),'Options Data'!$P38,IF(AND(NOT($B47=""),E$42="Fix N"),'Options Data'!$Q38,IF(AND(NOT($B47=""),E$42="Weed Control"),'Options Data'!$R38,IF(AND(NOT($B47=""),E$42="Nematode Control"),'Options Data'!$S38,IF(AND(NOT($B47=""),E$42="Reduce Surface Soil Compaction"),'Options Data'!$T38,IF(AND(NOT($B47=""),E$42="Reduce Subsoil Compaction"),'Options Data'!$U38,IF(AND(NOT($B47=""),E$42="Improve Soil Structure"),'Options Data'!$V38,IF(AND(NOT($B47=""),E$42="Attract Beneficials"),'Options Data'!$W38,IF(AND(NOT($B47=""),E$42="Pollinator Food Source"),'Options Data'!$X38,""))))))))))))</f>
        <v/>
      </c>
      <c r="F47" s="139" t="str">
        <f>IF(AND(NOT($B47=""),F$42="Erosion Control"),'Options Data'!$M38,IF(AND(NOT($B47=""),F$42="Lasting Residue"),'Options Data'!$N38,IF(AND(NOT($B47=""),F$42="N Scavenger"),'Options Data'!$O38,IF(AND(NOT($B47=""),F$42="P&amp;K Scavenger"),'Options Data'!$P38,IF(AND(NOT($B47=""),F$42="Fix N"),'Options Data'!$Q38,IF(AND(NOT($B47=""),F$42="Weed Control"),'Options Data'!$R38,IF(AND(NOT($B47=""),F$42="Nematode Control"),'Options Data'!$S38,IF(AND(NOT($B47=""),F$42="Reduce Surface Soil Compaction"),'Options Data'!$T38,IF(AND(NOT($B47=""),F$42="Reduce Subsoil Compaction"),'Options Data'!$U38,IF(AND(NOT($B47=""),F$42="Improve Soil Structure"),'Options Data'!$V38,IF(AND(NOT($B47=""),F$42="Attract Beneficials"),'Options Data'!$W38,IF(AND(NOT($B47=""),F$42="Pollinator Food Source"),'Options Data'!$X38,""))))))))))))</f>
        <v/>
      </c>
      <c r="G47" s="139" t="str">
        <f>IF(AND(NOT($B47=""),G$42="Erosion Control"),'Options Data'!$M38,IF(AND(NOT($B47=""),G$42="Lasting Residue"),'Options Data'!$N38,IF(AND(NOT($B47=""),G$42="N Scavenger"),'Options Data'!$O38,IF(AND(NOT($B47=""),G$42="P&amp;K Scavenger"),'Options Data'!$P38,IF(AND(NOT($B47=""),G$42="Fix N"),'Options Data'!$Q38,IF(AND(NOT($B47=""),G$42="Weed Control"),'Options Data'!$R38,IF(AND(NOT($B47=""),G$42="Nematode Control"),'Options Data'!$S38,IF(AND(NOT($B47=""),G$42="Reduce Surface Soil Compaction"),'Options Data'!$T38,IF(AND(NOT($B47=""),G$42="Reduce Subsoil Compaction"),'Options Data'!$U38,IF(AND(NOT($B47=""),G$42="Improve Soil Structure"),'Options Data'!$V38,IF(AND(NOT($B47=""),G$42="Attract Beneficials"),'Options Data'!$W38,IF(AND(NOT($B47=""),G$42="Pollinator Food Source"),'Options Data'!$X38,""))))))))))))</f>
        <v/>
      </c>
      <c r="H47" s="139" t="str">
        <f>IF(AND(NOT($B47=""),H$42="Erosion Control"),'Options Data'!$M38,IF(AND(NOT($B47=""),H$42="Lasting Residue"),'Options Data'!$N38,IF(AND(NOT($B47=""),H$42="N Scavenger"),'Options Data'!$O38,IF(AND(NOT($B47=""),H$42="P&amp;K Scavenger"),'Options Data'!$P38,IF(AND(NOT($B47=""),H$42="Fix N"),'Options Data'!$Q38,IF(AND(NOT($B47=""),H$42="Weed Control"),'Options Data'!$R38,IF(AND(NOT($B47=""),H$42="Nematode Control"),'Options Data'!$S38,IF(AND(NOT($B47=""),H$42="Reduce Surface Soil Compaction"),'Options Data'!$T38,IF(AND(NOT($B47=""),H$42="Reduce Subsoil Compaction"),'Options Data'!$U38,IF(AND(NOT($B47=""),H$42="Improve Soil Structure"),'Options Data'!$V38,IF(AND(NOT($B47=""),H$42="Attract Beneficials"),'Options Data'!$W38,IF(AND(NOT($B47=""),H$42="Pollinator Food Source"),'Options Data'!$X38,""))))))))))))</f>
        <v/>
      </c>
      <c r="I47" s="139" t="str">
        <f>IF(NOT($B47=""),'Options Data'!$Y38,"")</f>
        <v/>
      </c>
      <c r="J47" s="139" t="str">
        <f>IF(AND(NOT($B47=""),'Options Data'!$AG38="●"),"●","")</f>
        <v/>
      </c>
      <c r="K47" s="139" t="str">
        <f>IF(AND(NOT($B47=""),'Options Data'!$AH38="●"),"●","")</f>
        <v/>
      </c>
      <c r="L47" s="139" t="str">
        <f>IF(AND(NOT($B47=""),'Options Data'!$AI38="●"),"●","")</f>
        <v/>
      </c>
      <c r="M47" s="139" t="str">
        <f>IF(AND(NOT($B47=""),'Options Data'!$AJ38="●"),"●","")</f>
        <v/>
      </c>
      <c r="N47" s="139" t="str">
        <f>IF(AND(NOT($B47=""),'Options Data'!$AK38="●"),"●","")</f>
        <v/>
      </c>
      <c r="O47" s="268" t="str">
        <f>IF(B47="","",'Options Data'!AF38)</f>
        <v/>
      </c>
      <c r="P47" s="265"/>
      <c r="Q47" s="159"/>
    </row>
    <row r="48" spans="1:17" s="134" customFormat="1" ht="15.5" x14ac:dyDescent="0.35">
      <c r="A48" s="176">
        <v>7</v>
      </c>
      <c r="B48" s="269" t="str">
        <f>IF('Options Data'!$K7=0,"",IF(AND(OR($F$20="No",$F$20=""),'Options Data'!$K7&gt;='Options Data'!$K$31),'Options Data'!$L7,IF(AND($F$20="Yes",'Options Data'!$Z7="G",'Options Data'!$K7&gt;='Options Data'!$K$28),'Options Data'!$L7,IF(AND($F$20="Yes",'Options Data'!$Z7="L",'Options Data'!$K7&gt;='Options Data'!$K$29),'Options Data'!$L7,IF(AND($F$20="Yes",'Options Data'!$Z7="F",'Options Data'!$K7&gt;='Options Data'!$K$30),'Options Data'!$L7,"")))))</f>
        <v/>
      </c>
      <c r="C48" s="139" t="str">
        <f>IF(AND(NOT($B48=""),C$42="Erosion Control"),'Options Data'!$M39,IF(AND(NOT($B48=""),C$42="Lasting Residue"),'Options Data'!$N39,IF(AND(NOT($B48=""),C$42="N Scavenger"),'Options Data'!$O39,IF(AND(NOT($B48=""),C$42="P&amp;K Scavenger"),'Options Data'!$P39,IF(AND(NOT($B48=""),C$42="Fix N"),'Options Data'!$Q39,IF(AND(NOT($B48=""),C$42="Weed Control"),'Options Data'!$R39,IF(AND(NOT($B48=""),C$42="Nematode Control"),'Options Data'!$S39,IF(AND(NOT($B48=""),C$42="Reduce Surface Soil Compaction"),'Options Data'!$T39,IF(AND(NOT($B48=""),C$42="Reduce Subsoil Compaction"),'Options Data'!$U39,IF(AND(NOT($B48=""),C$42="Improve Soil Structure"),'Options Data'!$V39,IF(AND(NOT($B48=""),C$42="Attract Beneficials"),'Options Data'!$W39,IF(AND(NOT($B48=""),C$42="Pollinator Food Source"),'Options Data'!$X39,""))))))))))))</f>
        <v/>
      </c>
      <c r="D48" s="139" t="str">
        <f>IF(AND(NOT($B48=""),D$42="Erosion Control"),'Options Data'!$M39,IF(AND(NOT($B48=""),D$42="Lasting Residue"),'Options Data'!$N39,IF(AND(NOT($B48=""),D$42="N Scavenger"),'Options Data'!$O39,IF(AND(NOT($B48=""),D$42="P&amp;K Scavenger"),'Options Data'!$P39,IF(AND(NOT($B48=""),D$42="Fix N"),'Options Data'!$Q39,IF(AND(NOT($B48=""),D$42="Weed Control"),'Options Data'!$R39,IF(AND(NOT($B48=""),D$42="Nematode Control"),'Options Data'!$S39,IF(AND(NOT($B48=""),D$42="Reduce Surface Soil Compaction"),'Options Data'!$T39,IF(AND(NOT($B48=""),D$42="Reduce Subsoil Compaction"),'Options Data'!$U39,IF(AND(NOT($B48=""),D$42="Improve Soil Structure"),'Options Data'!$V39,IF(AND(NOT($B48=""),D$42="Attract Beneficials"),'Options Data'!$W39,IF(AND(NOT($B48=""),D$42="Pollinator Food Source"),'Options Data'!$X39,""))))))))))))</f>
        <v/>
      </c>
      <c r="E48" s="139" t="str">
        <f>IF(AND(NOT($B48=""),E$42="Erosion Control"),'Options Data'!$M39,IF(AND(NOT($B48=""),E$42="Lasting Residue"),'Options Data'!$N39,IF(AND(NOT($B48=""),E$42="N Scavenger"),'Options Data'!$O39,IF(AND(NOT($B48=""),E$42="P&amp;K Scavenger"),'Options Data'!$P39,IF(AND(NOT($B48=""),E$42="Fix N"),'Options Data'!$Q39,IF(AND(NOT($B48=""),E$42="Weed Control"),'Options Data'!$R39,IF(AND(NOT($B48=""),E$42="Nematode Control"),'Options Data'!$S39,IF(AND(NOT($B48=""),E$42="Reduce Surface Soil Compaction"),'Options Data'!$T39,IF(AND(NOT($B48=""),E$42="Reduce Subsoil Compaction"),'Options Data'!$U39,IF(AND(NOT($B48=""),E$42="Improve Soil Structure"),'Options Data'!$V39,IF(AND(NOT($B48=""),E$42="Attract Beneficials"),'Options Data'!$W39,IF(AND(NOT($B48=""),E$42="Pollinator Food Source"),'Options Data'!$X39,""))))))))))))</f>
        <v/>
      </c>
      <c r="F48" s="139" t="str">
        <f>IF(AND(NOT($B48=""),F$42="Erosion Control"),'Options Data'!$M39,IF(AND(NOT($B48=""),F$42="Lasting Residue"),'Options Data'!$N39,IF(AND(NOT($B48=""),F$42="N Scavenger"),'Options Data'!$O39,IF(AND(NOT($B48=""),F$42="P&amp;K Scavenger"),'Options Data'!$P39,IF(AND(NOT($B48=""),F$42="Fix N"),'Options Data'!$Q39,IF(AND(NOT($B48=""),F$42="Weed Control"),'Options Data'!$R39,IF(AND(NOT($B48=""),F$42="Nematode Control"),'Options Data'!$S39,IF(AND(NOT($B48=""),F$42="Reduce Surface Soil Compaction"),'Options Data'!$T39,IF(AND(NOT($B48=""),F$42="Reduce Subsoil Compaction"),'Options Data'!$U39,IF(AND(NOT($B48=""),F$42="Improve Soil Structure"),'Options Data'!$V39,IF(AND(NOT($B48=""),F$42="Attract Beneficials"),'Options Data'!$W39,IF(AND(NOT($B48=""),F$42="Pollinator Food Source"),'Options Data'!$X39,""))))))))))))</f>
        <v/>
      </c>
      <c r="G48" s="139" t="str">
        <f>IF(AND(NOT($B48=""),G$42="Erosion Control"),'Options Data'!$M39,IF(AND(NOT($B48=""),G$42="Lasting Residue"),'Options Data'!$N39,IF(AND(NOT($B48=""),G$42="N Scavenger"),'Options Data'!$O39,IF(AND(NOT($B48=""),G$42="P&amp;K Scavenger"),'Options Data'!$P39,IF(AND(NOT($B48=""),G$42="Fix N"),'Options Data'!$Q39,IF(AND(NOT($B48=""),G$42="Weed Control"),'Options Data'!$R39,IF(AND(NOT($B48=""),G$42="Nematode Control"),'Options Data'!$S39,IF(AND(NOT($B48=""),G$42="Reduce Surface Soil Compaction"),'Options Data'!$T39,IF(AND(NOT($B48=""),G$42="Reduce Subsoil Compaction"),'Options Data'!$U39,IF(AND(NOT($B48=""),G$42="Improve Soil Structure"),'Options Data'!$V39,IF(AND(NOT($B48=""),G$42="Attract Beneficials"),'Options Data'!$W39,IF(AND(NOT($B48=""),G$42="Pollinator Food Source"),'Options Data'!$X39,""))))))))))))</f>
        <v/>
      </c>
      <c r="H48" s="139" t="str">
        <f>IF(AND(NOT($B48=""),H$42="Erosion Control"),'Options Data'!$M39,IF(AND(NOT($B48=""),H$42="Lasting Residue"),'Options Data'!$N39,IF(AND(NOT($B48=""),H$42="N Scavenger"),'Options Data'!$O39,IF(AND(NOT($B48=""),H$42="P&amp;K Scavenger"),'Options Data'!$P39,IF(AND(NOT($B48=""),H$42="Fix N"),'Options Data'!$Q39,IF(AND(NOT($B48=""),H$42="Weed Control"),'Options Data'!$R39,IF(AND(NOT($B48=""),H$42="Nematode Control"),'Options Data'!$S39,IF(AND(NOT($B48=""),H$42="Reduce Surface Soil Compaction"),'Options Data'!$T39,IF(AND(NOT($B48=""),H$42="Reduce Subsoil Compaction"),'Options Data'!$U39,IF(AND(NOT($B48=""),H$42="Improve Soil Structure"),'Options Data'!$V39,IF(AND(NOT($B48=""),H$42="Attract Beneficials"),'Options Data'!$W39,IF(AND(NOT($B48=""),H$42="Pollinator Food Source"),'Options Data'!$X39,""))))))))))))</f>
        <v/>
      </c>
      <c r="I48" s="139" t="str">
        <f>IF(NOT($B48=""),'Options Data'!$Y39,"")</f>
        <v/>
      </c>
      <c r="J48" s="139" t="str">
        <f>IF(AND(NOT($B48=""),'Options Data'!$AG39="●"),"●","")</f>
        <v/>
      </c>
      <c r="K48" s="139" t="str">
        <f>IF(AND(NOT($B48=""),'Options Data'!$AH39="●"),"●","")</f>
        <v/>
      </c>
      <c r="L48" s="139" t="str">
        <f>IF(AND(NOT($B48=""),'Options Data'!$AI39="●"),"●","")</f>
        <v/>
      </c>
      <c r="M48" s="139" t="str">
        <f>IF(AND(NOT($B48=""),'Options Data'!$AJ39="●"),"●","")</f>
        <v/>
      </c>
      <c r="N48" s="139" t="str">
        <f>IF(AND(NOT($B48=""),'Options Data'!$AK39="●"),"●","")</f>
        <v/>
      </c>
      <c r="O48" s="268" t="str">
        <f>IF(B48="","",'Options Data'!AF39)</f>
        <v/>
      </c>
      <c r="P48" s="159"/>
      <c r="Q48" s="159"/>
    </row>
    <row r="49" spans="1:17" s="134" customFormat="1" ht="15.5" x14ac:dyDescent="0.35">
      <c r="A49" s="176">
        <v>8</v>
      </c>
      <c r="B49" s="269" t="str">
        <f>IF('Options Data'!$K8=0,"",IF(AND(OR($F$20="No",$F$20=""),'Options Data'!$K8&gt;='Options Data'!$K$31),'Options Data'!$L8,IF(AND($F$20="Yes",'Options Data'!$Z8="G",'Options Data'!$K8&gt;='Options Data'!$K$28),'Options Data'!$L8,IF(AND($F$20="Yes",'Options Data'!$Z8="L",'Options Data'!$K8&gt;='Options Data'!$K$29),'Options Data'!$L8,IF(AND($F$20="Yes",'Options Data'!$Z8="F",'Options Data'!$K8&gt;='Options Data'!$K$30),'Options Data'!$L8,"")))))</f>
        <v/>
      </c>
      <c r="C49" s="139" t="str">
        <f>IF(AND(NOT($B49=""),C$42="Erosion Control"),'Options Data'!$M40,IF(AND(NOT($B49=""),C$42="Lasting Residue"),'Options Data'!$N40,IF(AND(NOT($B49=""),C$42="N Scavenger"),'Options Data'!$O40,IF(AND(NOT($B49=""),C$42="P&amp;K Scavenger"),'Options Data'!$P40,IF(AND(NOT($B49=""),C$42="Fix N"),'Options Data'!$Q40,IF(AND(NOT($B49=""),C$42="Weed Control"),'Options Data'!$R40,IF(AND(NOT($B49=""),C$42="Nematode Control"),'Options Data'!$S40,IF(AND(NOT($B49=""),C$42="Reduce Surface Soil Compaction"),'Options Data'!$T40,IF(AND(NOT($B49=""),C$42="Reduce Subsoil Compaction"),'Options Data'!$U40,IF(AND(NOT($B49=""),C$42="Improve Soil Structure"),'Options Data'!$V40,IF(AND(NOT($B49=""),C$42="Attract Beneficials"),'Options Data'!$W40,IF(AND(NOT($B49=""),C$42="Pollinator Food Source"),'Options Data'!$X40,""))))))))))))</f>
        <v/>
      </c>
      <c r="D49" s="139" t="str">
        <f>IF(AND(NOT($B49=""),D$42="Erosion Control"),'Options Data'!$M40,IF(AND(NOT($B49=""),D$42="Lasting Residue"),'Options Data'!$N40,IF(AND(NOT($B49=""),D$42="N Scavenger"),'Options Data'!$O40,IF(AND(NOT($B49=""),D$42="P&amp;K Scavenger"),'Options Data'!$P40,IF(AND(NOT($B49=""),D$42="Fix N"),'Options Data'!$Q40,IF(AND(NOT($B49=""),D$42="Weed Control"),'Options Data'!$R40,IF(AND(NOT($B49=""),D$42="Nematode Control"),'Options Data'!$S40,IF(AND(NOT($B49=""),D$42="Reduce Surface Soil Compaction"),'Options Data'!$T40,IF(AND(NOT($B49=""),D$42="Reduce Subsoil Compaction"),'Options Data'!$U40,IF(AND(NOT($B49=""),D$42="Improve Soil Structure"),'Options Data'!$V40,IF(AND(NOT($B49=""),D$42="Attract Beneficials"),'Options Data'!$W40,IF(AND(NOT($B49=""),D$42="Pollinator Food Source"),'Options Data'!$X40,""))))))))))))</f>
        <v/>
      </c>
      <c r="E49" s="139" t="str">
        <f>IF(AND(NOT($B49=""),E$42="Erosion Control"),'Options Data'!$M40,IF(AND(NOT($B49=""),E$42="Lasting Residue"),'Options Data'!$N40,IF(AND(NOT($B49=""),E$42="N Scavenger"),'Options Data'!$O40,IF(AND(NOT($B49=""),E$42="P&amp;K Scavenger"),'Options Data'!$P40,IF(AND(NOT($B49=""),E$42="Fix N"),'Options Data'!$Q40,IF(AND(NOT($B49=""),E$42="Weed Control"),'Options Data'!$R40,IF(AND(NOT($B49=""),E$42="Nematode Control"),'Options Data'!$S40,IF(AND(NOT($B49=""),E$42="Reduce Surface Soil Compaction"),'Options Data'!$T40,IF(AND(NOT($B49=""),E$42="Reduce Subsoil Compaction"),'Options Data'!$U40,IF(AND(NOT($B49=""),E$42="Improve Soil Structure"),'Options Data'!$V40,IF(AND(NOT($B49=""),E$42="Attract Beneficials"),'Options Data'!$W40,IF(AND(NOT($B49=""),E$42="Pollinator Food Source"),'Options Data'!$X40,""))))))))))))</f>
        <v/>
      </c>
      <c r="F49" s="139" t="str">
        <f>IF(AND(NOT($B49=""),F$42="Erosion Control"),'Options Data'!$M40,IF(AND(NOT($B49=""),F$42="Lasting Residue"),'Options Data'!$N40,IF(AND(NOT($B49=""),F$42="N Scavenger"),'Options Data'!$O40,IF(AND(NOT($B49=""),F$42="P&amp;K Scavenger"),'Options Data'!$P40,IF(AND(NOT($B49=""),F$42="Fix N"),'Options Data'!$Q40,IF(AND(NOT($B49=""),F$42="Weed Control"),'Options Data'!$R40,IF(AND(NOT($B49=""),F$42="Nematode Control"),'Options Data'!$S40,IF(AND(NOT($B49=""),F$42="Reduce Surface Soil Compaction"),'Options Data'!$T40,IF(AND(NOT($B49=""),F$42="Reduce Subsoil Compaction"),'Options Data'!$U40,IF(AND(NOT($B49=""),F$42="Improve Soil Structure"),'Options Data'!$V40,IF(AND(NOT($B49=""),F$42="Attract Beneficials"),'Options Data'!$W40,IF(AND(NOT($B49=""),F$42="Pollinator Food Source"),'Options Data'!$X40,""))))))))))))</f>
        <v/>
      </c>
      <c r="G49" s="139" t="str">
        <f>IF(AND(NOT($B49=""),G$42="Erosion Control"),'Options Data'!$M40,IF(AND(NOT($B49=""),G$42="Lasting Residue"),'Options Data'!$N40,IF(AND(NOT($B49=""),G$42="N Scavenger"),'Options Data'!$O40,IF(AND(NOT($B49=""),G$42="P&amp;K Scavenger"),'Options Data'!$P40,IF(AND(NOT($B49=""),G$42="Fix N"),'Options Data'!$Q40,IF(AND(NOT($B49=""),G$42="Weed Control"),'Options Data'!$R40,IF(AND(NOT($B49=""),G$42="Nematode Control"),'Options Data'!$S40,IF(AND(NOT($B49=""),G$42="Reduce Surface Soil Compaction"),'Options Data'!$T40,IF(AND(NOT($B49=""),G$42="Reduce Subsoil Compaction"),'Options Data'!$U40,IF(AND(NOT($B49=""),G$42="Improve Soil Structure"),'Options Data'!$V40,IF(AND(NOT($B49=""),G$42="Attract Beneficials"),'Options Data'!$W40,IF(AND(NOT($B49=""),G$42="Pollinator Food Source"),'Options Data'!$X40,""))))))))))))</f>
        <v/>
      </c>
      <c r="H49" s="139" t="str">
        <f>IF(AND(NOT($B49=""),H$42="Erosion Control"),'Options Data'!$M40,IF(AND(NOT($B49=""),H$42="Lasting Residue"),'Options Data'!$N40,IF(AND(NOT($B49=""),H$42="N Scavenger"),'Options Data'!$O40,IF(AND(NOT($B49=""),H$42="P&amp;K Scavenger"),'Options Data'!$P40,IF(AND(NOT($B49=""),H$42="Fix N"),'Options Data'!$Q40,IF(AND(NOT($B49=""),H$42="Weed Control"),'Options Data'!$R40,IF(AND(NOT($B49=""),H$42="Nematode Control"),'Options Data'!$S40,IF(AND(NOT($B49=""),H$42="Reduce Surface Soil Compaction"),'Options Data'!$T40,IF(AND(NOT($B49=""),H$42="Reduce Subsoil Compaction"),'Options Data'!$U40,IF(AND(NOT($B49=""),H$42="Improve Soil Structure"),'Options Data'!$V40,IF(AND(NOT($B49=""),H$42="Attract Beneficials"),'Options Data'!$W40,IF(AND(NOT($B49=""),H$42="Pollinator Food Source"),'Options Data'!$X40,""))))))))))))</f>
        <v/>
      </c>
      <c r="I49" s="139" t="str">
        <f>IF(NOT($B49=""),'Options Data'!$Y40,"")</f>
        <v/>
      </c>
      <c r="J49" s="139" t="str">
        <f>IF(AND(NOT($B49=""),'Options Data'!$AG40="●"),"●","")</f>
        <v/>
      </c>
      <c r="K49" s="139" t="str">
        <f>IF(AND(NOT($B49=""),'Options Data'!$AH40="●"),"●","")</f>
        <v/>
      </c>
      <c r="L49" s="139" t="str">
        <f>IF(AND(NOT($B49=""),'Options Data'!$AI40="●"),"●","")</f>
        <v/>
      </c>
      <c r="M49" s="139" t="str">
        <f>IF(AND(NOT($B49=""),'Options Data'!$AJ40="●"),"●","")</f>
        <v/>
      </c>
      <c r="N49" s="139" t="str">
        <f>IF(AND(NOT($B49=""),'Options Data'!$AK40="●"),"●","")</f>
        <v/>
      </c>
      <c r="O49" s="268" t="str">
        <f>IF(B49="","",'Options Data'!AF40)</f>
        <v/>
      </c>
      <c r="P49" s="265"/>
      <c r="Q49" s="159"/>
    </row>
    <row r="50" spans="1:17" s="134" customFormat="1" ht="15.5" x14ac:dyDescent="0.35">
      <c r="A50" s="176">
        <v>9</v>
      </c>
      <c r="B50" s="269" t="str">
        <f>IF('Options Data'!$K9=0,"",IF(AND(OR($F$20="No",$F$20=""),'Options Data'!$K9&gt;='Options Data'!$K$31),'Options Data'!$L9,IF(AND($F$20="Yes",'Options Data'!$Z9="G",'Options Data'!$K9&gt;='Options Data'!$K$28),'Options Data'!$L9,IF(AND($F$20="Yes",'Options Data'!$Z9="L",'Options Data'!$K9&gt;='Options Data'!$K$29),'Options Data'!$L9,IF(AND($F$20="Yes",'Options Data'!$Z9="F",'Options Data'!$K9&gt;='Options Data'!$K$30),'Options Data'!$L9,"")))))</f>
        <v/>
      </c>
      <c r="C50" s="139" t="str">
        <f>IF(AND(NOT($B50=""),C$42="Erosion Control"),'Options Data'!$M41,IF(AND(NOT($B50=""),C$42="Lasting Residue"),'Options Data'!$N41,IF(AND(NOT($B50=""),C$42="N Scavenger"),'Options Data'!$O41,IF(AND(NOT($B50=""),C$42="P&amp;K Scavenger"),'Options Data'!$P41,IF(AND(NOT($B50=""),C$42="Fix N"),'Options Data'!$Q41,IF(AND(NOT($B50=""),C$42="Weed Control"),'Options Data'!$R41,IF(AND(NOT($B50=""),C$42="Nematode Control"),'Options Data'!$S41,IF(AND(NOT($B50=""),C$42="Reduce Surface Soil Compaction"),'Options Data'!$T41,IF(AND(NOT($B50=""),C$42="Reduce Subsoil Compaction"),'Options Data'!$U41,IF(AND(NOT($B50=""),C$42="Improve Soil Structure"),'Options Data'!$V41,IF(AND(NOT($B50=""),C$42="Attract Beneficials"),'Options Data'!$W41,IF(AND(NOT($B50=""),C$42="Pollinator Food Source"),'Options Data'!$X41,""))))))))))))</f>
        <v/>
      </c>
      <c r="D50" s="139" t="str">
        <f>IF(AND(NOT($B50=""),D$42="Erosion Control"),'Options Data'!$M41,IF(AND(NOT($B50=""),D$42="Lasting Residue"),'Options Data'!$N41,IF(AND(NOT($B50=""),D$42="N Scavenger"),'Options Data'!$O41,IF(AND(NOT($B50=""),D$42="P&amp;K Scavenger"),'Options Data'!$P41,IF(AND(NOT($B50=""),D$42="Fix N"),'Options Data'!$Q41,IF(AND(NOT($B50=""),D$42="Weed Control"),'Options Data'!$R41,IF(AND(NOT($B50=""),D$42="Nematode Control"),'Options Data'!$S41,IF(AND(NOT($B50=""),D$42="Reduce Surface Soil Compaction"),'Options Data'!$T41,IF(AND(NOT($B50=""),D$42="Reduce Subsoil Compaction"),'Options Data'!$U41,IF(AND(NOT($B50=""),D$42="Improve Soil Structure"),'Options Data'!$V41,IF(AND(NOT($B50=""),D$42="Attract Beneficials"),'Options Data'!$W41,IF(AND(NOT($B50=""),D$42="Pollinator Food Source"),'Options Data'!$X41,""))))))))))))</f>
        <v/>
      </c>
      <c r="E50" s="139" t="str">
        <f>IF(AND(NOT($B50=""),E$42="Erosion Control"),'Options Data'!$M41,IF(AND(NOT($B50=""),E$42="Lasting Residue"),'Options Data'!$N41,IF(AND(NOT($B50=""),E$42="N Scavenger"),'Options Data'!$O41,IF(AND(NOT($B50=""),E$42="P&amp;K Scavenger"),'Options Data'!$P41,IF(AND(NOT($B50=""),E$42="Fix N"),'Options Data'!$Q41,IF(AND(NOT($B50=""),E$42="Weed Control"),'Options Data'!$R41,IF(AND(NOT($B50=""),E$42="Nematode Control"),'Options Data'!$S41,IF(AND(NOT($B50=""),E$42="Reduce Surface Soil Compaction"),'Options Data'!$T41,IF(AND(NOT($B50=""),E$42="Reduce Subsoil Compaction"),'Options Data'!$U41,IF(AND(NOT($B50=""),E$42="Improve Soil Structure"),'Options Data'!$V41,IF(AND(NOT($B50=""),E$42="Attract Beneficials"),'Options Data'!$W41,IF(AND(NOT($B50=""),E$42="Pollinator Food Source"),'Options Data'!$X41,""))))))))))))</f>
        <v/>
      </c>
      <c r="F50" s="139" t="str">
        <f>IF(AND(NOT($B50=""),F$42="Erosion Control"),'Options Data'!$M41,IF(AND(NOT($B50=""),F$42="Lasting Residue"),'Options Data'!$N41,IF(AND(NOT($B50=""),F$42="N Scavenger"),'Options Data'!$O41,IF(AND(NOT($B50=""),F$42="P&amp;K Scavenger"),'Options Data'!$P41,IF(AND(NOT($B50=""),F$42="Fix N"),'Options Data'!$Q41,IF(AND(NOT($B50=""),F$42="Weed Control"),'Options Data'!$R41,IF(AND(NOT($B50=""),F$42="Nematode Control"),'Options Data'!$S41,IF(AND(NOT($B50=""),F$42="Reduce Surface Soil Compaction"),'Options Data'!$T41,IF(AND(NOT($B50=""),F$42="Reduce Subsoil Compaction"),'Options Data'!$U41,IF(AND(NOT($B50=""),F$42="Improve Soil Structure"),'Options Data'!$V41,IF(AND(NOT($B50=""),F$42="Attract Beneficials"),'Options Data'!$W41,IF(AND(NOT($B50=""),F$42="Pollinator Food Source"),'Options Data'!$X41,""))))))))))))</f>
        <v/>
      </c>
      <c r="G50" s="139" t="str">
        <f>IF(AND(NOT($B50=""),G$42="Erosion Control"),'Options Data'!$M41,IF(AND(NOT($B50=""),G$42="Lasting Residue"),'Options Data'!$N41,IF(AND(NOT($B50=""),G$42="N Scavenger"),'Options Data'!$O41,IF(AND(NOT($B50=""),G$42="P&amp;K Scavenger"),'Options Data'!$P41,IF(AND(NOT($B50=""),G$42="Fix N"),'Options Data'!$Q41,IF(AND(NOT($B50=""),G$42="Weed Control"),'Options Data'!$R41,IF(AND(NOT($B50=""),G$42="Nematode Control"),'Options Data'!$S41,IF(AND(NOT($B50=""),G$42="Reduce Surface Soil Compaction"),'Options Data'!$T41,IF(AND(NOT($B50=""),G$42="Reduce Subsoil Compaction"),'Options Data'!$U41,IF(AND(NOT($B50=""),G$42="Improve Soil Structure"),'Options Data'!$V41,IF(AND(NOT($B50=""),G$42="Attract Beneficials"),'Options Data'!$W41,IF(AND(NOT($B50=""),G$42="Pollinator Food Source"),'Options Data'!$X41,""))))))))))))</f>
        <v/>
      </c>
      <c r="H50" s="139" t="str">
        <f>IF(AND(NOT($B50=""),H$42="Erosion Control"),'Options Data'!$M41,IF(AND(NOT($B50=""),H$42="Lasting Residue"),'Options Data'!$N41,IF(AND(NOT($B50=""),H$42="N Scavenger"),'Options Data'!$O41,IF(AND(NOT($B50=""),H$42="P&amp;K Scavenger"),'Options Data'!$P41,IF(AND(NOT($B50=""),H$42="Fix N"),'Options Data'!$Q41,IF(AND(NOT($B50=""),H$42="Weed Control"),'Options Data'!$R41,IF(AND(NOT($B50=""),H$42="Nematode Control"),'Options Data'!$S41,IF(AND(NOT($B50=""),H$42="Reduce Surface Soil Compaction"),'Options Data'!$T41,IF(AND(NOT($B50=""),H$42="Reduce Subsoil Compaction"),'Options Data'!$U41,IF(AND(NOT($B50=""),H$42="Improve Soil Structure"),'Options Data'!$V41,IF(AND(NOT($B50=""),H$42="Attract Beneficials"),'Options Data'!$W41,IF(AND(NOT($B50=""),H$42="Pollinator Food Source"),'Options Data'!$X41,""))))))))))))</f>
        <v/>
      </c>
      <c r="I50" s="139" t="str">
        <f>IF(NOT($B50=""),'Options Data'!$Y41,"")</f>
        <v/>
      </c>
      <c r="J50" s="139" t="str">
        <f>IF(AND(NOT($B50=""),'Options Data'!$AG41="●"),"●","")</f>
        <v/>
      </c>
      <c r="K50" s="139" t="str">
        <f>IF(AND(NOT($B50=""),'Options Data'!$AH41="●"),"●","")</f>
        <v/>
      </c>
      <c r="L50" s="139" t="str">
        <f>IF(AND(NOT($B50=""),'Options Data'!$AI41="●"),"●","")</f>
        <v/>
      </c>
      <c r="M50" s="139" t="str">
        <f>IF(AND(NOT($B50=""),'Options Data'!$AJ41="●"),"●","")</f>
        <v/>
      </c>
      <c r="N50" s="139" t="str">
        <f>IF(AND(NOT($B50=""),'Options Data'!$AK41="●"),"●","")</f>
        <v/>
      </c>
      <c r="O50" s="268" t="str">
        <f>IF(B50="","",'Options Data'!AF41)</f>
        <v/>
      </c>
      <c r="P50" s="265"/>
      <c r="Q50" s="265"/>
    </row>
    <row r="51" spans="1:17" s="134" customFormat="1" ht="15.5" x14ac:dyDescent="0.35">
      <c r="A51" s="176">
        <v>10</v>
      </c>
      <c r="B51" s="269" t="str">
        <f>IF('Options Data'!$K10=0,"",IF(AND(OR($F$20="No",$F$20=""),'Options Data'!$K10&gt;='Options Data'!$K$31),'Options Data'!$L10,IF(AND($F$20="Yes",'Options Data'!$Z10="G",'Options Data'!$K10&gt;='Options Data'!$K$28),'Options Data'!$L10,IF(AND($F$20="Yes",'Options Data'!$Z10="L",'Options Data'!$K10&gt;='Options Data'!$K$29),'Options Data'!$L10,IF(AND($F$20="Yes",'Options Data'!$Z10="F",'Options Data'!$K10&gt;='Options Data'!$K$30),'Options Data'!$L10,"")))))</f>
        <v/>
      </c>
      <c r="C51" s="139" t="str">
        <f>IF(AND(NOT($B51=""),C$42="Erosion Control"),'Options Data'!$M42,IF(AND(NOT($B51=""),C$42="Lasting Residue"),'Options Data'!$N42,IF(AND(NOT($B51=""),C$42="N Scavenger"),'Options Data'!$O42,IF(AND(NOT($B51=""),C$42="P&amp;K Scavenger"),'Options Data'!$P42,IF(AND(NOT($B51=""),C$42="Fix N"),'Options Data'!$Q42,IF(AND(NOT($B51=""),C$42="Weed Control"),'Options Data'!$R42,IF(AND(NOT($B51=""),C$42="Nematode Control"),'Options Data'!$S42,IF(AND(NOT($B51=""),C$42="Reduce Surface Soil Compaction"),'Options Data'!$T42,IF(AND(NOT($B51=""),C$42="Reduce Subsoil Compaction"),'Options Data'!$U42,IF(AND(NOT($B51=""),C$42="Improve Soil Structure"),'Options Data'!$V42,IF(AND(NOT($B51=""),C$42="Attract Beneficials"),'Options Data'!$W42,IF(AND(NOT($B51=""),C$42="Pollinator Food Source"),'Options Data'!$X42,""))))))))))))</f>
        <v/>
      </c>
      <c r="D51" s="139" t="str">
        <f>IF(AND(NOT($B51=""),D$42="Erosion Control"),'Options Data'!$M42,IF(AND(NOT($B51=""),D$42="Lasting Residue"),'Options Data'!$N42,IF(AND(NOT($B51=""),D$42="N Scavenger"),'Options Data'!$O42,IF(AND(NOT($B51=""),D$42="P&amp;K Scavenger"),'Options Data'!$P42,IF(AND(NOT($B51=""),D$42="Fix N"),'Options Data'!$Q42,IF(AND(NOT($B51=""),D$42="Weed Control"),'Options Data'!$R42,IF(AND(NOT($B51=""),D$42="Nematode Control"),'Options Data'!$S42,IF(AND(NOT($B51=""),D$42="Reduce Surface Soil Compaction"),'Options Data'!$T42,IF(AND(NOT($B51=""),D$42="Reduce Subsoil Compaction"),'Options Data'!$U42,IF(AND(NOT($B51=""),D$42="Improve Soil Structure"),'Options Data'!$V42,IF(AND(NOT($B51=""),D$42="Attract Beneficials"),'Options Data'!$W42,IF(AND(NOT($B51=""),D$42="Pollinator Food Source"),'Options Data'!$X42,""))))))))))))</f>
        <v/>
      </c>
      <c r="E51" s="139" t="str">
        <f>IF(AND(NOT($B51=""),E$42="Erosion Control"),'Options Data'!$M42,IF(AND(NOT($B51=""),E$42="Lasting Residue"),'Options Data'!$N42,IF(AND(NOT($B51=""),E$42="N Scavenger"),'Options Data'!$O42,IF(AND(NOT($B51=""),E$42="P&amp;K Scavenger"),'Options Data'!$P42,IF(AND(NOT($B51=""),E$42="Fix N"),'Options Data'!$Q42,IF(AND(NOT($B51=""),E$42="Weed Control"),'Options Data'!$R42,IF(AND(NOT($B51=""),E$42="Nematode Control"),'Options Data'!$S42,IF(AND(NOT($B51=""),E$42="Reduce Surface Soil Compaction"),'Options Data'!$T42,IF(AND(NOT($B51=""),E$42="Reduce Subsoil Compaction"),'Options Data'!$U42,IF(AND(NOT($B51=""),E$42="Improve Soil Structure"),'Options Data'!$V42,IF(AND(NOT($B51=""),E$42="Attract Beneficials"),'Options Data'!$W42,IF(AND(NOT($B51=""),E$42="Pollinator Food Source"),'Options Data'!$X42,""))))))))))))</f>
        <v/>
      </c>
      <c r="F51" s="139" t="str">
        <f>IF(AND(NOT($B51=""),F$42="Erosion Control"),'Options Data'!$M42,IF(AND(NOT($B51=""),F$42="Lasting Residue"),'Options Data'!$N42,IF(AND(NOT($B51=""),F$42="N Scavenger"),'Options Data'!$O42,IF(AND(NOT($B51=""),F$42="P&amp;K Scavenger"),'Options Data'!$P42,IF(AND(NOT($B51=""),F$42="Fix N"),'Options Data'!$Q42,IF(AND(NOT($B51=""),F$42="Weed Control"),'Options Data'!$R42,IF(AND(NOT($B51=""),F$42="Nematode Control"),'Options Data'!$S42,IF(AND(NOT($B51=""),F$42="Reduce Surface Soil Compaction"),'Options Data'!$T42,IF(AND(NOT($B51=""),F$42="Reduce Subsoil Compaction"),'Options Data'!$U42,IF(AND(NOT($B51=""),F$42="Improve Soil Structure"),'Options Data'!$V42,IF(AND(NOT($B51=""),F$42="Attract Beneficials"),'Options Data'!$W42,IF(AND(NOT($B51=""),F$42="Pollinator Food Source"),'Options Data'!$X42,""))))))))))))</f>
        <v/>
      </c>
      <c r="G51" s="139" t="str">
        <f>IF(AND(NOT($B51=""),G$42="Erosion Control"),'Options Data'!$M42,IF(AND(NOT($B51=""),G$42="Lasting Residue"),'Options Data'!$N42,IF(AND(NOT($B51=""),G$42="N Scavenger"),'Options Data'!$O42,IF(AND(NOT($B51=""),G$42="P&amp;K Scavenger"),'Options Data'!$P42,IF(AND(NOT($B51=""),G$42="Fix N"),'Options Data'!$Q42,IF(AND(NOT($B51=""),G$42="Weed Control"),'Options Data'!$R42,IF(AND(NOT($B51=""),G$42="Nematode Control"),'Options Data'!$S42,IF(AND(NOT($B51=""),G$42="Reduce Surface Soil Compaction"),'Options Data'!$T42,IF(AND(NOT($B51=""),G$42="Reduce Subsoil Compaction"),'Options Data'!$U42,IF(AND(NOT($B51=""),G$42="Improve Soil Structure"),'Options Data'!$V42,IF(AND(NOT($B51=""),G$42="Attract Beneficials"),'Options Data'!$W42,IF(AND(NOT($B51=""),G$42="Pollinator Food Source"),'Options Data'!$X42,""))))))))))))</f>
        <v/>
      </c>
      <c r="H51" s="139" t="str">
        <f>IF(AND(NOT($B51=""),H$42="Erosion Control"),'Options Data'!$M42,IF(AND(NOT($B51=""),H$42="Lasting Residue"),'Options Data'!$N42,IF(AND(NOT($B51=""),H$42="N Scavenger"),'Options Data'!$O42,IF(AND(NOT($B51=""),H$42="P&amp;K Scavenger"),'Options Data'!$P42,IF(AND(NOT($B51=""),H$42="Fix N"),'Options Data'!$Q42,IF(AND(NOT($B51=""),H$42="Weed Control"),'Options Data'!$R42,IF(AND(NOT($B51=""),H$42="Nematode Control"),'Options Data'!$S42,IF(AND(NOT($B51=""),H$42="Reduce Surface Soil Compaction"),'Options Data'!$T42,IF(AND(NOT($B51=""),H$42="Reduce Subsoil Compaction"),'Options Data'!$U42,IF(AND(NOT($B51=""),H$42="Improve Soil Structure"),'Options Data'!$V42,IF(AND(NOT($B51=""),H$42="Attract Beneficials"),'Options Data'!$W42,IF(AND(NOT($B51=""),H$42="Pollinator Food Source"),'Options Data'!$X42,""))))))))))))</f>
        <v/>
      </c>
      <c r="I51" s="139" t="str">
        <f>IF(NOT($B51=""),'Options Data'!$Y42,"")</f>
        <v/>
      </c>
      <c r="J51" s="139" t="str">
        <f>IF(AND(NOT($B51=""),'Options Data'!$AG42="●"),"●","")</f>
        <v/>
      </c>
      <c r="K51" s="139" t="str">
        <f>IF(AND(NOT($B51=""),'Options Data'!$AH42="●"),"●","")</f>
        <v/>
      </c>
      <c r="L51" s="139" t="str">
        <f>IF(AND(NOT($B51=""),'Options Data'!$AI42="●"),"●","")</f>
        <v/>
      </c>
      <c r="M51" s="139" t="str">
        <f>IF(AND(NOT($B51=""),'Options Data'!$AJ42="●"),"●","")</f>
        <v/>
      </c>
      <c r="N51" s="139" t="str">
        <f>IF(AND(NOT($B51=""),'Options Data'!$AK42="●"),"●","")</f>
        <v/>
      </c>
      <c r="O51" s="268" t="str">
        <f>IF(B51="","",'Options Data'!AF42)</f>
        <v/>
      </c>
      <c r="P51" s="265"/>
      <c r="Q51" s="265"/>
    </row>
    <row r="52" spans="1:17" s="134" customFormat="1" ht="16" thickBot="1" x14ac:dyDescent="0.4">
      <c r="A52" s="176">
        <v>11</v>
      </c>
      <c r="B52" s="270" t="str">
        <f>IF('Options Data'!$K11=0,"",IF(AND(OR($F$20="No",$F$20=""),'Options Data'!$K11&gt;='Options Data'!$K$31),'Options Data'!$L11,IF(AND($F$20="Yes",'Options Data'!$Z11="G",'Options Data'!$K11&gt;='Options Data'!$K$28),'Options Data'!$L11,IF(AND($F$20="Yes",'Options Data'!$Z11="L",'Options Data'!$K11&gt;='Options Data'!$K$29),'Options Data'!$L11,IF(AND($F$20="Yes",'Options Data'!$Z11="F",'Options Data'!$K11&gt;='Options Data'!$K$30),'Options Data'!$L11,"")))))</f>
        <v/>
      </c>
      <c r="C52" s="157" t="str">
        <f>IF(AND(NOT($B52=""),C$42="Erosion Control"),'Options Data'!$M43,IF(AND(NOT($B52=""),C$42="Lasting Residue"),'Options Data'!$N43,IF(AND(NOT($B52=""),C$42="N Scavenger"),'Options Data'!$O43,IF(AND(NOT($B52=""),C$42="P&amp;K Scavenger"),'Options Data'!$P43,IF(AND(NOT($B52=""),C$42="Fix N"),'Options Data'!$Q43,IF(AND(NOT($B52=""),C$42="Weed Control"),'Options Data'!$R43,IF(AND(NOT($B52=""),C$42="Nematode Control"),'Options Data'!$S43,IF(AND(NOT($B52=""),C$42="Reduce Surface Soil Compaction"),'Options Data'!$T43,IF(AND(NOT($B52=""),C$42="Reduce Subsoil Compaction"),'Options Data'!$U43,IF(AND(NOT($B52=""),C$42="Improve Soil Structure"),'Options Data'!$V43,IF(AND(NOT($B52=""),C$42="Attract Beneficials"),'Options Data'!$W43,IF(AND(NOT($B52=""),C$42="Pollinator Food Source"),'Options Data'!$X43,""))))))))))))</f>
        <v/>
      </c>
      <c r="D52" s="157" t="str">
        <f>IF(AND(NOT($B52=""),D$42="Erosion Control"),'Options Data'!$M43,IF(AND(NOT($B52=""),D$42="Lasting Residue"),'Options Data'!$N43,IF(AND(NOT($B52=""),D$42="N Scavenger"),'Options Data'!$O43,IF(AND(NOT($B52=""),D$42="P&amp;K Scavenger"),'Options Data'!$P43,IF(AND(NOT($B52=""),D$42="Fix N"),'Options Data'!$Q43,IF(AND(NOT($B52=""),D$42="Weed Control"),'Options Data'!$R43,IF(AND(NOT($B52=""),D$42="Nematode Control"),'Options Data'!$S43,IF(AND(NOT($B52=""),D$42="Reduce Surface Soil Compaction"),'Options Data'!$T43,IF(AND(NOT($B52=""),D$42="Reduce Subsoil Compaction"),'Options Data'!$U43,IF(AND(NOT($B52=""),D$42="Improve Soil Structure"),'Options Data'!$V43,IF(AND(NOT($B52=""),D$42="Attract Beneficials"),'Options Data'!$W43,IF(AND(NOT($B52=""),D$42="Pollinator Food Source"),'Options Data'!$X43,""))))))))))))</f>
        <v/>
      </c>
      <c r="E52" s="157" t="str">
        <f>IF(AND(NOT($B52=""),E$42="Erosion Control"),'Options Data'!$M43,IF(AND(NOT($B52=""),E$42="Lasting Residue"),'Options Data'!$N43,IF(AND(NOT($B52=""),E$42="N Scavenger"),'Options Data'!$O43,IF(AND(NOT($B52=""),E$42="P&amp;K Scavenger"),'Options Data'!$P43,IF(AND(NOT($B52=""),E$42="Fix N"),'Options Data'!$Q43,IF(AND(NOT($B52=""),E$42="Weed Control"),'Options Data'!$R43,IF(AND(NOT($B52=""),E$42="Nematode Control"),'Options Data'!$S43,IF(AND(NOT($B52=""),E$42="Reduce Surface Soil Compaction"),'Options Data'!$T43,IF(AND(NOT($B52=""),E$42="Reduce Subsoil Compaction"),'Options Data'!$U43,IF(AND(NOT($B52=""),E$42="Improve Soil Structure"),'Options Data'!$V43,IF(AND(NOT($B52=""),E$42="Attract Beneficials"),'Options Data'!$W43,IF(AND(NOT($B52=""),E$42="Pollinator Food Source"),'Options Data'!$X43,""))))))))))))</f>
        <v/>
      </c>
      <c r="F52" s="157" t="str">
        <f>IF(AND(NOT($B52=""),F$42="Erosion Control"),'Options Data'!$M43,IF(AND(NOT($B52=""),F$42="Lasting Residue"),'Options Data'!$N43,IF(AND(NOT($B52=""),F$42="N Scavenger"),'Options Data'!$O43,IF(AND(NOT($B52=""),F$42="P&amp;K Scavenger"),'Options Data'!$P43,IF(AND(NOT($B52=""),F$42="Fix N"),'Options Data'!$Q43,IF(AND(NOT($B52=""),F$42="Weed Control"),'Options Data'!$R43,IF(AND(NOT($B52=""),F$42="Nematode Control"),'Options Data'!$S43,IF(AND(NOT($B52=""),F$42="Reduce Surface Soil Compaction"),'Options Data'!$T43,IF(AND(NOT($B52=""),F$42="Reduce Subsoil Compaction"),'Options Data'!$U43,IF(AND(NOT($B52=""),F$42="Improve Soil Structure"),'Options Data'!$V43,IF(AND(NOT($B52=""),F$42="Attract Beneficials"),'Options Data'!$W43,IF(AND(NOT($B52=""),F$42="Pollinator Food Source"),'Options Data'!$X43,""))))))))))))</f>
        <v/>
      </c>
      <c r="G52" s="157" t="str">
        <f>IF(AND(NOT($B52=""),G$42="Erosion Control"),'Options Data'!$M43,IF(AND(NOT($B52=""),G$42="Lasting Residue"),'Options Data'!$N43,IF(AND(NOT($B52=""),G$42="N Scavenger"),'Options Data'!$O43,IF(AND(NOT($B52=""),G$42="P&amp;K Scavenger"),'Options Data'!$P43,IF(AND(NOT($B52=""),G$42="Fix N"),'Options Data'!$Q43,IF(AND(NOT($B52=""),G$42="Weed Control"),'Options Data'!$R43,IF(AND(NOT($B52=""),G$42="Nematode Control"),'Options Data'!$S43,IF(AND(NOT($B52=""),G$42="Reduce Surface Soil Compaction"),'Options Data'!$T43,IF(AND(NOT($B52=""),G$42="Reduce Subsoil Compaction"),'Options Data'!$U43,IF(AND(NOT($B52=""),G$42="Improve Soil Structure"),'Options Data'!$V43,IF(AND(NOT($B52=""),G$42="Attract Beneficials"),'Options Data'!$W43,IF(AND(NOT($B52=""),G$42="Pollinator Food Source"),'Options Data'!$X43,""))))))))))))</f>
        <v/>
      </c>
      <c r="H52" s="157" t="str">
        <f>IF(AND(NOT($B52=""),H$42="Erosion Control"),'Options Data'!$M43,IF(AND(NOT($B52=""),H$42="Lasting Residue"),'Options Data'!$N43,IF(AND(NOT($B52=""),H$42="N Scavenger"),'Options Data'!$O43,IF(AND(NOT($B52=""),H$42="P&amp;K Scavenger"),'Options Data'!$P43,IF(AND(NOT($B52=""),H$42="Fix N"),'Options Data'!$Q43,IF(AND(NOT($B52=""),H$42="Weed Control"),'Options Data'!$R43,IF(AND(NOT($B52=""),H$42="Nematode Control"),'Options Data'!$S43,IF(AND(NOT($B52=""),H$42="Reduce Surface Soil Compaction"),'Options Data'!$T43,IF(AND(NOT($B52=""),H$42="Reduce Subsoil Compaction"),'Options Data'!$U43,IF(AND(NOT($B52=""),H$42="Improve Soil Structure"),'Options Data'!$V43,IF(AND(NOT($B52=""),H$42="Attract Beneficials"),'Options Data'!$W43,IF(AND(NOT($B52=""),H$42="Pollinator Food Source"),'Options Data'!$X43,""))))))))))))</f>
        <v/>
      </c>
      <c r="I52" s="157" t="str">
        <f>IF(NOT($B52=""),'Options Data'!$Y43,"")</f>
        <v/>
      </c>
      <c r="J52" s="157" t="str">
        <f>IF(AND(NOT($B52=""),'Options Data'!$AG43="●"),"●","")</f>
        <v/>
      </c>
      <c r="K52" s="157" t="str">
        <f>IF(AND(NOT($B52=""),'Options Data'!$AH43="●"),"●","")</f>
        <v/>
      </c>
      <c r="L52" s="157" t="str">
        <f>IF(AND(NOT($B52=""),'Options Data'!$AI43="●"),"●","")</f>
        <v/>
      </c>
      <c r="M52" s="157" t="str">
        <f>IF(AND(NOT($B52=""),'Options Data'!$AJ43="●"),"●","")</f>
        <v/>
      </c>
      <c r="N52" s="157" t="str">
        <f>IF(AND(NOT($B52=""),'Options Data'!$AK43="●"),"●","")</f>
        <v/>
      </c>
      <c r="O52" s="271" t="str">
        <f>IF(B52="","",'Options Data'!AF43)</f>
        <v/>
      </c>
      <c r="P52" s="265"/>
      <c r="Q52" s="159"/>
    </row>
    <row r="53" spans="1:17" s="134" customFormat="1" ht="15.5" x14ac:dyDescent="0.35">
      <c r="A53" s="186" t="s">
        <v>280</v>
      </c>
      <c r="B53" s="272" t="str">
        <f>IF('Options Data'!$K12=0,"",IF(AND(OR($F$20="No",$F$20=""),'Options Data'!$K12&gt;='Options Data'!$K$31),'Options Data'!$L12,IF(AND($F$20="Yes",'Options Data'!$Z12="G",'Options Data'!$K12&gt;='Options Data'!$K$28),'Options Data'!$L12,IF(AND($F$20="Yes",'Options Data'!$Z12="L",'Options Data'!$K12&gt;='Options Data'!$K$29),'Options Data'!$L12,IF(AND($F$20="Yes",'Options Data'!$Z12="F",'Options Data'!$K12&gt;='Options Data'!$K$30),'Options Data'!$L12,"")))))</f>
        <v/>
      </c>
      <c r="C53" s="139" t="str">
        <f>IF(AND(NOT($B53=""),C$42="Erosion Control"),'Options Data'!$M44,IF(AND(NOT($B53=""),C$42="Lasting Residue"),'Options Data'!$N44,IF(AND(NOT($B53=""),C$42="N Scavenger"),'Options Data'!$O44,IF(AND(NOT($B53=""),C$42="P&amp;K Scavenger"),'Options Data'!$P44,IF(AND(NOT($B53=""),C$42="Fix N"),'Options Data'!$Q44,IF(AND(NOT($B53=""),C$42="Weed Control"),'Options Data'!$R44,IF(AND(NOT($B53=""),C$42="Nematode Control"),'Options Data'!$S44,IF(AND(NOT($B53=""),C$42="Reduce Surface Soil Compaction"),'Options Data'!$T44,IF(AND(NOT($B53=""),C$42="Reduce Subsoil Compaction"),'Options Data'!$U44,IF(AND(NOT($B53=""),C$42="Improve Soil Structure"),'Options Data'!$V44,IF(AND(NOT($B53=""),C$42="Attract Beneficials"),'Options Data'!$W44,IF(AND(NOT($B53=""),C$42="Pollinator Food Source"),'Options Data'!$X44,""))))))))))))</f>
        <v/>
      </c>
      <c r="D53" s="139" t="str">
        <f>IF(AND(NOT($B53=""),D$42="Erosion Control"),'Options Data'!$M44,IF(AND(NOT($B53=""),D$42="Lasting Residue"),'Options Data'!$N44,IF(AND(NOT($B53=""),D$42="N Scavenger"),'Options Data'!$O44,IF(AND(NOT($B53=""),D$42="P&amp;K Scavenger"),'Options Data'!$P44,IF(AND(NOT($B53=""),D$42="Fix N"),'Options Data'!$Q44,IF(AND(NOT($B53=""),D$42="Weed Control"),'Options Data'!$R44,IF(AND(NOT($B53=""),D$42="Nematode Control"),'Options Data'!$S44,IF(AND(NOT($B53=""),D$42="Reduce Surface Soil Compaction"),'Options Data'!$T44,IF(AND(NOT($B53=""),D$42="Reduce Subsoil Compaction"),'Options Data'!$U44,IF(AND(NOT($B53=""),D$42="Improve Soil Structure"),'Options Data'!$V44,IF(AND(NOT($B53=""),D$42="Attract Beneficials"),'Options Data'!$W44,IF(AND(NOT($B53=""),D$42="Pollinator Food Source"),'Options Data'!$X44,""))))))))))))</f>
        <v/>
      </c>
      <c r="E53" s="139" t="str">
        <f>IF(AND(NOT($B53=""),E$42="Erosion Control"),'Options Data'!$M44,IF(AND(NOT($B53=""),E$42="Lasting Residue"),'Options Data'!$N44,IF(AND(NOT($B53=""),E$42="N Scavenger"),'Options Data'!$O44,IF(AND(NOT($B53=""),E$42="P&amp;K Scavenger"),'Options Data'!$P44,IF(AND(NOT($B53=""),E$42="Fix N"),'Options Data'!$Q44,IF(AND(NOT($B53=""),E$42="Weed Control"),'Options Data'!$R44,IF(AND(NOT($B53=""),E$42="Nematode Control"),'Options Data'!$S44,IF(AND(NOT($B53=""),E$42="Reduce Surface Soil Compaction"),'Options Data'!$T44,IF(AND(NOT($B53=""),E$42="Reduce Subsoil Compaction"),'Options Data'!$U44,IF(AND(NOT($B53=""),E$42="Improve Soil Structure"),'Options Data'!$V44,IF(AND(NOT($B53=""),E$42="Attract Beneficials"),'Options Data'!$W44,IF(AND(NOT($B53=""),E$42="Pollinator Food Source"),'Options Data'!$X44,""))))))))))))</f>
        <v/>
      </c>
      <c r="F53" s="139" t="str">
        <f>IF(AND(NOT($B53=""),F$42="Erosion Control"),'Options Data'!$M44,IF(AND(NOT($B53=""),F$42="Lasting Residue"),'Options Data'!$N44,IF(AND(NOT($B53=""),F$42="N Scavenger"),'Options Data'!$O44,IF(AND(NOT($B53=""),F$42="P&amp;K Scavenger"),'Options Data'!$P44,IF(AND(NOT($B53=""),F$42="Fix N"),'Options Data'!$Q44,IF(AND(NOT($B53=""),F$42="Weed Control"),'Options Data'!$R44,IF(AND(NOT($B53=""),F$42="Nematode Control"),'Options Data'!$S44,IF(AND(NOT($B53=""),F$42="Reduce Surface Soil Compaction"),'Options Data'!$T44,IF(AND(NOT($B53=""),F$42="Reduce Subsoil Compaction"),'Options Data'!$U44,IF(AND(NOT($B53=""),F$42="Improve Soil Structure"),'Options Data'!$V44,IF(AND(NOT($B53=""),F$42="Attract Beneficials"),'Options Data'!$W44,IF(AND(NOT($B53=""),F$42="Pollinator Food Source"),'Options Data'!$X44,""))))))))))))</f>
        <v/>
      </c>
      <c r="G53" s="139" t="str">
        <f>IF(AND(NOT($B53=""),G$42="Erosion Control"),'Options Data'!$M44,IF(AND(NOT($B53=""),G$42="Lasting Residue"),'Options Data'!$N44,IF(AND(NOT($B53=""),G$42="N Scavenger"),'Options Data'!$O44,IF(AND(NOT($B53=""),G$42="P&amp;K Scavenger"),'Options Data'!$P44,IF(AND(NOT($B53=""),G$42="Fix N"),'Options Data'!$Q44,IF(AND(NOT($B53=""),G$42="Weed Control"),'Options Data'!$R44,IF(AND(NOT($B53=""),G$42="Nematode Control"),'Options Data'!$S44,IF(AND(NOT($B53=""),G$42="Reduce Surface Soil Compaction"),'Options Data'!$T44,IF(AND(NOT($B53=""),G$42="Reduce Subsoil Compaction"),'Options Data'!$U44,IF(AND(NOT($B53=""),G$42="Improve Soil Structure"),'Options Data'!$V44,IF(AND(NOT($B53=""),G$42="Attract Beneficials"),'Options Data'!$W44,IF(AND(NOT($B53=""),G$42="Pollinator Food Source"),'Options Data'!$X44,""))))))))))))</f>
        <v/>
      </c>
      <c r="H53" s="139" t="str">
        <f>IF(AND(NOT($B53=""),H$42="Erosion Control"),'Options Data'!$M44,IF(AND(NOT($B53=""),H$42="Lasting Residue"),'Options Data'!$N44,IF(AND(NOT($B53=""),H$42="N Scavenger"),'Options Data'!$O44,IF(AND(NOT($B53=""),H$42="P&amp;K Scavenger"),'Options Data'!$P44,IF(AND(NOT($B53=""),H$42="Fix N"),'Options Data'!$Q44,IF(AND(NOT($B53=""),H$42="Weed Control"),'Options Data'!$R44,IF(AND(NOT($B53=""),H$42="Nematode Control"),'Options Data'!$S44,IF(AND(NOT($B53=""),H$42="Reduce Surface Soil Compaction"),'Options Data'!$T44,IF(AND(NOT($B53=""),H$42="Reduce Subsoil Compaction"),'Options Data'!$U44,IF(AND(NOT($B53=""),H$42="Improve Soil Structure"),'Options Data'!$V44,IF(AND(NOT($B53=""),H$42="Attract Beneficials"),'Options Data'!$W44,IF(AND(NOT($B53=""),H$42="Pollinator Food Source"),'Options Data'!$X44,""))))))))))))</f>
        <v/>
      </c>
      <c r="I53" s="139" t="str">
        <f>IF(NOT($B53=""),'Options Data'!$Y44,"")</f>
        <v/>
      </c>
      <c r="J53" s="139" t="str">
        <f>IF(AND(NOT($B53=""),'Options Data'!$AG44="●"),"●","")</f>
        <v/>
      </c>
      <c r="K53" s="139" t="str">
        <f>IF(AND(NOT($B53=""),'Options Data'!$AH44="●"),"●","")</f>
        <v/>
      </c>
      <c r="L53" s="139" t="str">
        <f>IF(AND(NOT($B53=""),'Options Data'!$AI44="●"),"●","")</f>
        <v/>
      </c>
      <c r="M53" s="139" t="str">
        <f>IF(AND(NOT($B53=""),'Options Data'!$AJ44="●"),"●","")</f>
        <v/>
      </c>
      <c r="N53" s="139" t="str">
        <f>IF(AND(NOT($B53=""),'Options Data'!$AK44="●"),"●","")</f>
        <v/>
      </c>
      <c r="O53" s="268" t="str">
        <f>IF(B53="","",'Options Data'!AF44)</f>
        <v/>
      </c>
      <c r="P53" s="265"/>
      <c r="Q53" s="159"/>
    </row>
    <row r="54" spans="1:17" s="134" customFormat="1" ht="15.5" x14ac:dyDescent="0.35">
      <c r="A54" s="176">
        <v>13</v>
      </c>
      <c r="B54" s="272" t="str">
        <f>IF('Options Data'!$K13=0,"",IF(AND(OR($F$20="No",$F$20=""),'Options Data'!$K13&gt;='Options Data'!$K$31),'Options Data'!$L13,IF(AND($F$20="Yes",'Options Data'!$Z13="G",'Options Data'!$K13&gt;='Options Data'!$K$28),'Options Data'!$L13,IF(AND($F$20="Yes",'Options Data'!$Z13="L",'Options Data'!$K13&gt;='Options Data'!$K$29),'Options Data'!$L13,IF(AND($F$20="Yes",'Options Data'!$Z13="F",'Options Data'!$K13&gt;='Options Data'!$K$30),'Options Data'!$L13,"")))))</f>
        <v/>
      </c>
      <c r="C54" s="139" t="str">
        <f>IF(AND(NOT($B54=""),C$42="Erosion Control"),'Options Data'!$M45,IF(AND(NOT($B54=""),C$42="Lasting Residue"),'Options Data'!$N45,IF(AND(NOT($B54=""),C$42="N Scavenger"),'Options Data'!$O45,IF(AND(NOT($B54=""),C$42="P&amp;K Scavenger"),'Options Data'!$P45,IF(AND(NOT($B54=""),C$42="Fix N"),'Options Data'!$Q45,IF(AND(NOT($B54=""),C$42="Weed Control"),'Options Data'!$R45,IF(AND(NOT($B54=""),C$42="Nematode Control"),'Options Data'!$S45,IF(AND(NOT($B54=""),C$42="Reduce Surface Soil Compaction"),'Options Data'!$T45,IF(AND(NOT($B54=""),C$42="Reduce Subsoil Compaction"),'Options Data'!$U45,IF(AND(NOT($B54=""),C$42="Improve Soil Structure"),'Options Data'!$V45,IF(AND(NOT($B54=""),C$42="Attract Beneficials"),'Options Data'!$W45,IF(AND(NOT($B54=""),C$42="Pollinator Food Source"),'Options Data'!$X45,""))))))))))))</f>
        <v/>
      </c>
      <c r="D54" s="139" t="str">
        <f>IF(AND(NOT($B54=""),D$42="Erosion Control"),'Options Data'!$M45,IF(AND(NOT($B54=""),D$42="Lasting Residue"),'Options Data'!$N45,IF(AND(NOT($B54=""),D$42="N Scavenger"),'Options Data'!$O45,IF(AND(NOT($B54=""),D$42="P&amp;K Scavenger"),'Options Data'!$P45,IF(AND(NOT($B54=""),D$42="Fix N"),'Options Data'!$Q45,IF(AND(NOT($B54=""),D$42="Weed Control"),'Options Data'!$R45,IF(AND(NOT($B54=""),D$42="Nematode Control"),'Options Data'!$S45,IF(AND(NOT($B54=""),D$42="Reduce Surface Soil Compaction"),'Options Data'!$T45,IF(AND(NOT($B54=""),D$42="Reduce Subsoil Compaction"),'Options Data'!$U45,IF(AND(NOT($B54=""),D$42="Improve Soil Structure"),'Options Data'!$V45,IF(AND(NOT($B54=""),D$42="Attract Beneficials"),'Options Data'!$W45,IF(AND(NOT($B54=""),D$42="Pollinator Food Source"),'Options Data'!$X45,""))))))))))))</f>
        <v/>
      </c>
      <c r="E54" s="139" t="str">
        <f>IF(AND(NOT($B54=""),E$42="Erosion Control"),'Options Data'!$M45,IF(AND(NOT($B54=""),E$42="Lasting Residue"),'Options Data'!$N45,IF(AND(NOT($B54=""),E$42="N Scavenger"),'Options Data'!$O45,IF(AND(NOT($B54=""),E$42="P&amp;K Scavenger"),'Options Data'!$P45,IF(AND(NOT($B54=""),E$42="Fix N"),'Options Data'!$Q45,IF(AND(NOT($B54=""),E$42="Weed Control"),'Options Data'!$R45,IF(AND(NOT($B54=""),E$42="Nematode Control"),'Options Data'!$S45,IF(AND(NOT($B54=""),E$42="Reduce Surface Soil Compaction"),'Options Data'!$T45,IF(AND(NOT($B54=""),E$42="Reduce Subsoil Compaction"),'Options Data'!$U45,IF(AND(NOT($B54=""),E$42="Improve Soil Structure"),'Options Data'!$V45,IF(AND(NOT($B54=""),E$42="Attract Beneficials"),'Options Data'!$W45,IF(AND(NOT($B54=""),E$42="Pollinator Food Source"),'Options Data'!$X45,""))))))))))))</f>
        <v/>
      </c>
      <c r="F54" s="139" t="str">
        <f>IF(AND(NOT($B54=""),F$42="Erosion Control"),'Options Data'!$M45,IF(AND(NOT($B54=""),F$42="Lasting Residue"),'Options Data'!$N45,IF(AND(NOT($B54=""),F$42="N Scavenger"),'Options Data'!$O45,IF(AND(NOT($B54=""),F$42="P&amp;K Scavenger"),'Options Data'!$P45,IF(AND(NOT($B54=""),F$42="Fix N"),'Options Data'!$Q45,IF(AND(NOT($B54=""),F$42="Weed Control"),'Options Data'!$R45,IF(AND(NOT($B54=""),F$42="Nematode Control"),'Options Data'!$S45,IF(AND(NOT($B54=""),F$42="Reduce Surface Soil Compaction"),'Options Data'!$T45,IF(AND(NOT($B54=""),F$42="Reduce Subsoil Compaction"),'Options Data'!$U45,IF(AND(NOT($B54=""),F$42="Improve Soil Structure"),'Options Data'!$V45,IF(AND(NOT($B54=""),F$42="Attract Beneficials"),'Options Data'!$W45,IF(AND(NOT($B54=""),F$42="Pollinator Food Source"),'Options Data'!$X45,""))))))))))))</f>
        <v/>
      </c>
      <c r="G54" s="139" t="str">
        <f>IF(AND(NOT($B54=""),G$42="Erosion Control"),'Options Data'!$M45,IF(AND(NOT($B54=""),G$42="Lasting Residue"),'Options Data'!$N45,IF(AND(NOT($B54=""),G$42="N Scavenger"),'Options Data'!$O45,IF(AND(NOT($B54=""),G$42="P&amp;K Scavenger"),'Options Data'!$P45,IF(AND(NOT($B54=""),G$42="Fix N"),'Options Data'!$Q45,IF(AND(NOT($B54=""),G$42="Weed Control"),'Options Data'!$R45,IF(AND(NOT($B54=""),G$42="Nematode Control"),'Options Data'!$S45,IF(AND(NOT($B54=""),G$42="Reduce Surface Soil Compaction"),'Options Data'!$T45,IF(AND(NOT($B54=""),G$42="Reduce Subsoil Compaction"),'Options Data'!$U45,IF(AND(NOT($B54=""),G$42="Improve Soil Structure"),'Options Data'!$V45,IF(AND(NOT($B54=""),G$42="Attract Beneficials"),'Options Data'!$W45,IF(AND(NOT($B54=""),G$42="Pollinator Food Source"),'Options Data'!$X45,""))))))))))))</f>
        <v/>
      </c>
      <c r="H54" s="139" t="str">
        <f>IF(AND(NOT($B54=""),H$42="Erosion Control"),'Options Data'!$M45,IF(AND(NOT($B54=""),H$42="Lasting Residue"),'Options Data'!$N45,IF(AND(NOT($B54=""),H$42="N Scavenger"),'Options Data'!$O45,IF(AND(NOT($B54=""),H$42="P&amp;K Scavenger"),'Options Data'!$P45,IF(AND(NOT($B54=""),H$42="Fix N"),'Options Data'!$Q45,IF(AND(NOT($B54=""),H$42="Weed Control"),'Options Data'!$R45,IF(AND(NOT($B54=""),H$42="Nematode Control"),'Options Data'!$S45,IF(AND(NOT($B54=""),H$42="Reduce Surface Soil Compaction"),'Options Data'!$T45,IF(AND(NOT($B54=""),H$42="Reduce Subsoil Compaction"),'Options Data'!$U45,IF(AND(NOT($B54=""),H$42="Improve Soil Structure"),'Options Data'!$V45,IF(AND(NOT($B54=""),H$42="Attract Beneficials"),'Options Data'!$W45,IF(AND(NOT($B54=""),H$42="Pollinator Food Source"),'Options Data'!$X45,""))))))))))))</f>
        <v/>
      </c>
      <c r="I54" s="139" t="str">
        <f>IF(NOT($B54=""),'Options Data'!$Y45,"")</f>
        <v/>
      </c>
      <c r="J54" s="139" t="str">
        <f>IF(AND(NOT($B54=""),'Options Data'!$AG45="●"),"●","")</f>
        <v/>
      </c>
      <c r="K54" s="139" t="str">
        <f>IF(AND(NOT($B54=""),'Options Data'!$AH45="●"),"●","")</f>
        <v/>
      </c>
      <c r="L54" s="139" t="str">
        <f>IF(AND(NOT($B54=""),'Options Data'!$AI45="●"),"●","")</f>
        <v/>
      </c>
      <c r="M54" s="139" t="str">
        <f>IF(AND(NOT($B54=""),'Options Data'!$AJ45="●"),"●","")</f>
        <v/>
      </c>
      <c r="N54" s="139" t="str">
        <f>IF(AND(NOT($B54=""),'Options Data'!$AK45="●"),"●","")</f>
        <v/>
      </c>
      <c r="O54" s="268" t="str">
        <f>IF(B54="","",'Options Data'!AF45)</f>
        <v/>
      </c>
      <c r="P54" s="265"/>
      <c r="Q54" s="159"/>
    </row>
    <row r="55" spans="1:17" s="134" customFormat="1" ht="15.5" x14ac:dyDescent="0.35">
      <c r="A55" s="176">
        <v>14</v>
      </c>
      <c r="B55" s="272" t="str">
        <f>IF('Options Data'!$K14=0,"",IF(AND(OR($F$20="No",$F$20=""),'Options Data'!$K14&gt;='Options Data'!$K$31),'Options Data'!$L14,IF(AND($F$20="Yes",'Options Data'!$Z14="G",'Options Data'!$K14&gt;='Options Data'!$K$28),'Options Data'!$L14,IF(AND($F$20="Yes",'Options Data'!$Z14="L",'Options Data'!$K14&gt;='Options Data'!$K$29),'Options Data'!$L14,IF(AND($F$20="Yes",'Options Data'!$Z14="F",'Options Data'!$K14&gt;='Options Data'!$K$30),'Options Data'!$L14,"")))))</f>
        <v/>
      </c>
      <c r="C55" s="139" t="str">
        <f>IF(AND(NOT($B55=""),C$42="Erosion Control"),'Options Data'!$M46,IF(AND(NOT($B55=""),C$42="Lasting Residue"),'Options Data'!$N46,IF(AND(NOT($B55=""),C$42="N Scavenger"),'Options Data'!$O46,IF(AND(NOT($B55=""),C$42="P&amp;K Scavenger"),'Options Data'!$P46,IF(AND(NOT($B55=""),C$42="Fix N"),'Options Data'!$Q46,IF(AND(NOT($B55=""),C$42="Weed Control"),'Options Data'!$R46,IF(AND(NOT($B55=""),C$42="Nematode Control"),'Options Data'!$S46,IF(AND(NOT($B55=""),C$42="Reduce Surface Soil Compaction"),'Options Data'!$T46,IF(AND(NOT($B55=""),C$42="Reduce Subsoil Compaction"),'Options Data'!$U46,IF(AND(NOT($B55=""),C$42="Improve Soil Structure"),'Options Data'!$V46,IF(AND(NOT($B55=""),C$42="Attract Beneficials"),'Options Data'!$W46,IF(AND(NOT($B55=""),C$42="Pollinator Food Source"),'Options Data'!$X46,""))))))))))))</f>
        <v/>
      </c>
      <c r="D55" s="139" t="str">
        <f>IF(AND(NOT($B55=""),D$42="Erosion Control"),'Options Data'!$M46,IF(AND(NOT($B55=""),D$42="Lasting Residue"),'Options Data'!$N46,IF(AND(NOT($B55=""),D$42="N Scavenger"),'Options Data'!$O46,IF(AND(NOT($B55=""),D$42="P&amp;K Scavenger"),'Options Data'!$P46,IF(AND(NOT($B55=""),D$42="Fix N"),'Options Data'!$Q46,IF(AND(NOT($B55=""),D$42="Weed Control"),'Options Data'!$R46,IF(AND(NOT($B55=""),D$42="Nematode Control"),'Options Data'!$S46,IF(AND(NOT($B55=""),D$42="Reduce Surface Soil Compaction"),'Options Data'!$T46,IF(AND(NOT($B55=""),D$42="Reduce Subsoil Compaction"),'Options Data'!$U46,IF(AND(NOT($B55=""),D$42="Improve Soil Structure"),'Options Data'!$V46,IF(AND(NOT($B55=""),D$42="Attract Beneficials"),'Options Data'!$W46,IF(AND(NOT($B55=""),D$42="Pollinator Food Source"),'Options Data'!$X46,""))))))))))))</f>
        <v/>
      </c>
      <c r="E55" s="139" t="str">
        <f>IF(AND(NOT($B55=""),E$42="Erosion Control"),'Options Data'!$M46,IF(AND(NOT($B55=""),E$42="Lasting Residue"),'Options Data'!$N46,IF(AND(NOT($B55=""),E$42="N Scavenger"),'Options Data'!$O46,IF(AND(NOT($B55=""),E$42="P&amp;K Scavenger"),'Options Data'!$P46,IF(AND(NOT($B55=""),E$42="Fix N"),'Options Data'!$Q46,IF(AND(NOT($B55=""),E$42="Weed Control"),'Options Data'!$R46,IF(AND(NOT($B55=""),E$42="Nematode Control"),'Options Data'!$S46,IF(AND(NOT($B55=""),E$42="Reduce Surface Soil Compaction"),'Options Data'!$T46,IF(AND(NOT($B55=""),E$42="Reduce Subsoil Compaction"),'Options Data'!$U46,IF(AND(NOT($B55=""),E$42="Improve Soil Structure"),'Options Data'!$V46,IF(AND(NOT($B55=""),E$42="Attract Beneficials"),'Options Data'!$W46,IF(AND(NOT($B55=""),E$42="Pollinator Food Source"),'Options Data'!$X46,""))))))))))))</f>
        <v/>
      </c>
      <c r="F55" s="139" t="str">
        <f>IF(AND(NOT($B55=""),F$42="Erosion Control"),'Options Data'!$M46,IF(AND(NOT($B55=""),F$42="Lasting Residue"),'Options Data'!$N46,IF(AND(NOT($B55=""),F$42="N Scavenger"),'Options Data'!$O46,IF(AND(NOT($B55=""),F$42="P&amp;K Scavenger"),'Options Data'!$P46,IF(AND(NOT($B55=""),F$42="Fix N"),'Options Data'!$Q46,IF(AND(NOT($B55=""),F$42="Weed Control"),'Options Data'!$R46,IF(AND(NOT($B55=""),F$42="Nematode Control"),'Options Data'!$S46,IF(AND(NOT($B55=""),F$42="Reduce Surface Soil Compaction"),'Options Data'!$T46,IF(AND(NOT($B55=""),F$42="Reduce Subsoil Compaction"),'Options Data'!$U46,IF(AND(NOT($B55=""),F$42="Improve Soil Structure"),'Options Data'!$V46,IF(AND(NOT($B55=""),F$42="Attract Beneficials"),'Options Data'!$W46,IF(AND(NOT($B55=""),F$42="Pollinator Food Source"),'Options Data'!$X46,""))))))))))))</f>
        <v/>
      </c>
      <c r="G55" s="139" t="str">
        <f>IF(AND(NOT($B55=""),G$42="Erosion Control"),'Options Data'!$M46,IF(AND(NOT($B55=""),G$42="Lasting Residue"),'Options Data'!$N46,IF(AND(NOT($B55=""),G$42="N Scavenger"),'Options Data'!$O46,IF(AND(NOT($B55=""),G$42="P&amp;K Scavenger"),'Options Data'!$P46,IF(AND(NOT($B55=""),G$42="Fix N"),'Options Data'!$Q46,IF(AND(NOT($B55=""),G$42="Weed Control"),'Options Data'!$R46,IF(AND(NOT($B55=""),G$42="Nematode Control"),'Options Data'!$S46,IF(AND(NOT($B55=""),G$42="Reduce Surface Soil Compaction"),'Options Data'!$T46,IF(AND(NOT($B55=""),G$42="Reduce Subsoil Compaction"),'Options Data'!$U46,IF(AND(NOT($B55=""),G$42="Improve Soil Structure"),'Options Data'!$V46,IF(AND(NOT($B55=""),G$42="Attract Beneficials"),'Options Data'!$W46,IF(AND(NOT($B55=""),G$42="Pollinator Food Source"),'Options Data'!$X46,""))))))))))))</f>
        <v/>
      </c>
      <c r="H55" s="139" t="str">
        <f>IF(AND(NOT($B55=""),H$42="Erosion Control"),'Options Data'!$M46,IF(AND(NOT($B55=""),H$42="Lasting Residue"),'Options Data'!$N46,IF(AND(NOT($B55=""),H$42="N Scavenger"),'Options Data'!$O46,IF(AND(NOT($B55=""),H$42="P&amp;K Scavenger"),'Options Data'!$P46,IF(AND(NOT($B55=""),H$42="Fix N"),'Options Data'!$Q46,IF(AND(NOT($B55=""),H$42="Weed Control"),'Options Data'!$R46,IF(AND(NOT($B55=""),H$42="Nematode Control"),'Options Data'!$S46,IF(AND(NOT($B55=""),H$42="Reduce Surface Soil Compaction"),'Options Data'!$T46,IF(AND(NOT($B55=""),H$42="Reduce Subsoil Compaction"),'Options Data'!$U46,IF(AND(NOT($B55=""),H$42="Improve Soil Structure"),'Options Data'!$V46,IF(AND(NOT($B55=""),H$42="Attract Beneficials"),'Options Data'!$W46,IF(AND(NOT($B55=""),H$42="Pollinator Food Source"),'Options Data'!$X46,""))))))))))))</f>
        <v/>
      </c>
      <c r="I55" s="139" t="str">
        <f>IF(NOT($B55=""),'Options Data'!$Y46,"")</f>
        <v/>
      </c>
      <c r="J55" s="139" t="str">
        <f>IF(AND(NOT($B55=""),'Options Data'!$AG46="●"),"●","")</f>
        <v/>
      </c>
      <c r="K55" s="139" t="str">
        <f>IF(AND(NOT($B55=""),'Options Data'!$AH46="●"),"●","")</f>
        <v/>
      </c>
      <c r="L55" s="139" t="str">
        <f>IF(AND(NOT($B55=""),'Options Data'!$AI46="●"),"●","")</f>
        <v/>
      </c>
      <c r="M55" s="139" t="str">
        <f>IF(AND(NOT($B55=""),'Options Data'!$AJ46="●"),"●","")</f>
        <v/>
      </c>
      <c r="N55" s="139" t="str">
        <f>IF(AND(NOT($B55=""),'Options Data'!$AK46="●"),"●","")</f>
        <v/>
      </c>
      <c r="O55" s="268" t="str">
        <f>IF(B55="","",'Options Data'!AF46)</f>
        <v/>
      </c>
      <c r="P55" s="265"/>
      <c r="Q55" s="265"/>
    </row>
    <row r="56" spans="1:17" s="134" customFormat="1" ht="15.5" x14ac:dyDescent="0.35">
      <c r="A56" s="176">
        <v>15</v>
      </c>
      <c r="B56" s="272" t="str">
        <f>IF('Options Data'!$K15=0,"",IF(AND(OR($F$20="No",$F$20=""),'Options Data'!$K15&gt;='Options Data'!$K$31),'Options Data'!$L15,IF(AND($F$20="Yes",'Options Data'!$Z15="G",'Options Data'!$K15&gt;='Options Data'!$K$28),'Options Data'!$L15,IF(AND($F$20="Yes",'Options Data'!$Z15="L",'Options Data'!$K15&gt;='Options Data'!$K$29),'Options Data'!$L15,IF(AND($F$20="Yes",'Options Data'!$Z15="F",'Options Data'!$K15&gt;='Options Data'!$K$30),'Options Data'!$L15,"")))))</f>
        <v/>
      </c>
      <c r="C56" s="139" t="str">
        <f>IF(AND(NOT($B56=""),C$42="Erosion Control"),'Options Data'!$M47,IF(AND(NOT($B56=""),C$42="Lasting Residue"),'Options Data'!$N47,IF(AND(NOT($B56=""),C$42="N Scavenger"),'Options Data'!$O47,IF(AND(NOT($B56=""),C$42="P&amp;K Scavenger"),'Options Data'!$P47,IF(AND(NOT($B56=""),C$42="Fix N"),'Options Data'!$Q47,IF(AND(NOT($B56=""),C$42="Weed Control"),'Options Data'!$R47,IF(AND(NOT($B56=""),C$42="Nematode Control"),'Options Data'!$S47,IF(AND(NOT($B56=""),C$42="Reduce Surface Soil Compaction"),'Options Data'!$T47,IF(AND(NOT($B56=""),C$42="Reduce Subsoil Compaction"),'Options Data'!$U47,IF(AND(NOT($B56=""),C$42="Improve Soil Structure"),'Options Data'!$V47,IF(AND(NOT($B56=""),C$42="Attract Beneficials"),'Options Data'!$W47,IF(AND(NOT($B56=""),C$42="Pollinator Food Source"),'Options Data'!$X47,""))))))))))))</f>
        <v/>
      </c>
      <c r="D56" s="139" t="str">
        <f>IF(AND(NOT($B56=""),D$42="Erosion Control"),'Options Data'!$M47,IF(AND(NOT($B56=""),D$42="Lasting Residue"),'Options Data'!$N47,IF(AND(NOT($B56=""),D$42="N Scavenger"),'Options Data'!$O47,IF(AND(NOT($B56=""),D$42="P&amp;K Scavenger"),'Options Data'!$P47,IF(AND(NOT($B56=""),D$42="Fix N"),'Options Data'!$Q47,IF(AND(NOT($B56=""),D$42="Weed Control"),'Options Data'!$R47,IF(AND(NOT($B56=""),D$42="Nematode Control"),'Options Data'!$S47,IF(AND(NOT($B56=""),D$42="Reduce Surface Soil Compaction"),'Options Data'!$T47,IF(AND(NOT($B56=""),D$42="Reduce Subsoil Compaction"),'Options Data'!$U47,IF(AND(NOT($B56=""),D$42="Improve Soil Structure"),'Options Data'!$V47,IF(AND(NOT($B56=""),D$42="Attract Beneficials"),'Options Data'!$W47,IF(AND(NOT($B56=""),D$42="Pollinator Food Source"),'Options Data'!$X47,""))))))))))))</f>
        <v/>
      </c>
      <c r="E56" s="139" t="str">
        <f>IF(AND(NOT($B56=""),E$42="Erosion Control"),'Options Data'!$M47,IF(AND(NOT($B56=""),E$42="Lasting Residue"),'Options Data'!$N47,IF(AND(NOT($B56=""),E$42="N Scavenger"),'Options Data'!$O47,IF(AND(NOT($B56=""),E$42="P&amp;K Scavenger"),'Options Data'!$P47,IF(AND(NOT($B56=""),E$42="Fix N"),'Options Data'!$Q47,IF(AND(NOT($B56=""),E$42="Weed Control"),'Options Data'!$R47,IF(AND(NOT($B56=""),E$42="Nematode Control"),'Options Data'!$S47,IF(AND(NOT($B56=""),E$42="Reduce Surface Soil Compaction"),'Options Data'!$T47,IF(AND(NOT($B56=""),E$42="Reduce Subsoil Compaction"),'Options Data'!$U47,IF(AND(NOT($B56=""),E$42="Improve Soil Structure"),'Options Data'!$V47,IF(AND(NOT($B56=""),E$42="Attract Beneficials"),'Options Data'!$W47,IF(AND(NOT($B56=""),E$42="Pollinator Food Source"),'Options Data'!$X47,""))))))))))))</f>
        <v/>
      </c>
      <c r="F56" s="139" t="str">
        <f>IF(AND(NOT($B56=""),F$42="Erosion Control"),'Options Data'!$M47,IF(AND(NOT($B56=""),F$42="Lasting Residue"),'Options Data'!$N47,IF(AND(NOT($B56=""),F$42="N Scavenger"),'Options Data'!$O47,IF(AND(NOT($B56=""),F$42="P&amp;K Scavenger"),'Options Data'!$P47,IF(AND(NOT($B56=""),F$42="Fix N"),'Options Data'!$Q47,IF(AND(NOT($B56=""),F$42="Weed Control"),'Options Data'!$R47,IF(AND(NOT($B56=""),F$42="Nematode Control"),'Options Data'!$S47,IF(AND(NOT($B56=""),F$42="Reduce Surface Soil Compaction"),'Options Data'!$T47,IF(AND(NOT($B56=""),F$42="Reduce Subsoil Compaction"),'Options Data'!$U47,IF(AND(NOT($B56=""),F$42="Improve Soil Structure"),'Options Data'!$V47,IF(AND(NOT($B56=""),F$42="Attract Beneficials"),'Options Data'!$W47,IF(AND(NOT($B56=""),F$42="Pollinator Food Source"),'Options Data'!$X47,""))))))))))))</f>
        <v/>
      </c>
      <c r="G56" s="139" t="str">
        <f>IF(AND(NOT($B56=""),G$42="Erosion Control"),'Options Data'!$M47,IF(AND(NOT($B56=""),G$42="Lasting Residue"),'Options Data'!$N47,IF(AND(NOT($B56=""),G$42="N Scavenger"),'Options Data'!$O47,IF(AND(NOT($B56=""),G$42="P&amp;K Scavenger"),'Options Data'!$P47,IF(AND(NOT($B56=""),G$42="Fix N"),'Options Data'!$Q47,IF(AND(NOT($B56=""),G$42="Weed Control"),'Options Data'!$R47,IF(AND(NOT($B56=""),G$42="Nematode Control"),'Options Data'!$S47,IF(AND(NOT($B56=""),G$42="Reduce Surface Soil Compaction"),'Options Data'!$T47,IF(AND(NOT($B56=""),G$42="Reduce Subsoil Compaction"),'Options Data'!$U47,IF(AND(NOT($B56=""),G$42="Improve Soil Structure"),'Options Data'!$V47,IF(AND(NOT($B56=""),G$42="Attract Beneficials"),'Options Data'!$W47,IF(AND(NOT($B56=""),G$42="Pollinator Food Source"),'Options Data'!$X47,""))))))))))))</f>
        <v/>
      </c>
      <c r="H56" s="139" t="str">
        <f>IF(AND(NOT($B56=""),H$42="Erosion Control"),'Options Data'!$M47,IF(AND(NOT($B56=""),H$42="Lasting Residue"),'Options Data'!$N47,IF(AND(NOT($B56=""),H$42="N Scavenger"),'Options Data'!$O47,IF(AND(NOT($B56=""),H$42="P&amp;K Scavenger"),'Options Data'!$P47,IF(AND(NOT($B56=""),H$42="Fix N"),'Options Data'!$Q47,IF(AND(NOT($B56=""),H$42="Weed Control"),'Options Data'!$R47,IF(AND(NOT($B56=""),H$42="Nematode Control"),'Options Data'!$S47,IF(AND(NOT($B56=""),H$42="Reduce Surface Soil Compaction"),'Options Data'!$T47,IF(AND(NOT($B56=""),H$42="Reduce Subsoil Compaction"),'Options Data'!$U47,IF(AND(NOT($B56=""),H$42="Improve Soil Structure"),'Options Data'!$V47,IF(AND(NOT($B56=""),H$42="Attract Beneficials"),'Options Data'!$W47,IF(AND(NOT($B56=""),H$42="Pollinator Food Source"),'Options Data'!$X47,""))))))))))))</f>
        <v/>
      </c>
      <c r="I56" s="139" t="str">
        <f>IF(NOT($B56=""),'Options Data'!$Y47,"")</f>
        <v/>
      </c>
      <c r="J56" s="139" t="str">
        <f>IF(AND(NOT($B56=""),'Options Data'!$AG47="●"),"●","")</f>
        <v/>
      </c>
      <c r="K56" s="139" t="str">
        <f>IF(AND(NOT($B56=""),'Options Data'!$AH47="●"),"●","")</f>
        <v/>
      </c>
      <c r="L56" s="139" t="str">
        <f>IF(AND(NOT($B56=""),'Options Data'!$AI47="●"),"●","")</f>
        <v/>
      </c>
      <c r="M56" s="139" t="str">
        <f>IF(AND(NOT($B56=""),'Options Data'!$AJ47="●"),"●","")</f>
        <v/>
      </c>
      <c r="N56" s="139" t="str">
        <f>IF(AND(NOT($B56=""),'Options Data'!$AK47="●"),"●","")</f>
        <v/>
      </c>
      <c r="O56" s="268" t="str">
        <f>IF(B56="","",'Options Data'!AF47)</f>
        <v/>
      </c>
      <c r="P56" s="265"/>
      <c r="Q56" s="265"/>
    </row>
    <row r="57" spans="1:17" s="134" customFormat="1" ht="15.5" x14ac:dyDescent="0.35">
      <c r="A57" s="176">
        <v>16</v>
      </c>
      <c r="B57" s="272" t="str">
        <f>IF('Options Data'!$K16=0,"",IF(AND(OR($F$20="No",$F$20=""),'Options Data'!$K16&gt;='Options Data'!$K$31),'Options Data'!$L16,IF(AND($F$20="Yes",'Options Data'!$Z16="G",'Options Data'!$K16&gt;='Options Data'!$K$28),'Options Data'!$L16,IF(AND($F$20="Yes",'Options Data'!$Z16="L",'Options Data'!$K16&gt;='Options Data'!$K$29),'Options Data'!$L16,IF(AND($F$20="Yes",'Options Data'!$Z16="F",'Options Data'!$K16&gt;='Options Data'!$K$30),'Options Data'!$L16,"")))))</f>
        <v/>
      </c>
      <c r="C57" s="139" t="str">
        <f>IF(AND(NOT($B57=""),C$42="Erosion Control"),'Options Data'!$M48,IF(AND(NOT($B57=""),C$42="Lasting Residue"),'Options Data'!$N48,IF(AND(NOT($B57=""),C$42="N Scavenger"),'Options Data'!$O48,IF(AND(NOT($B57=""),C$42="P&amp;K Scavenger"),'Options Data'!$P48,IF(AND(NOT($B57=""),C$42="Fix N"),'Options Data'!$Q48,IF(AND(NOT($B57=""),C$42="Weed Control"),'Options Data'!$R48,IF(AND(NOT($B57=""),C$42="Nematode Control"),'Options Data'!$S48,IF(AND(NOT($B57=""),C$42="Reduce Surface Soil Compaction"),'Options Data'!$T48,IF(AND(NOT($B57=""),C$42="Reduce Subsoil Compaction"),'Options Data'!$U48,IF(AND(NOT($B57=""),C$42="Improve Soil Structure"),'Options Data'!$V48,IF(AND(NOT($B57=""),C$42="Attract Beneficials"),'Options Data'!$W48,IF(AND(NOT($B57=""),C$42="Pollinator Food Source"),'Options Data'!$X48,""))))))))))))</f>
        <v/>
      </c>
      <c r="D57" s="139" t="str">
        <f>IF(AND(NOT($B57=""),D$42="Erosion Control"),'Options Data'!$M48,IF(AND(NOT($B57=""),D$42="Lasting Residue"),'Options Data'!$N48,IF(AND(NOT($B57=""),D$42="N Scavenger"),'Options Data'!$O48,IF(AND(NOT($B57=""),D$42="P&amp;K Scavenger"),'Options Data'!$P48,IF(AND(NOT($B57=""),D$42="Fix N"),'Options Data'!$Q48,IF(AND(NOT($B57=""),D$42="Weed Control"),'Options Data'!$R48,IF(AND(NOT($B57=""),D$42="Nematode Control"),'Options Data'!$S48,IF(AND(NOT($B57=""),D$42="Reduce Surface Soil Compaction"),'Options Data'!$T48,IF(AND(NOT($B57=""),D$42="Reduce Subsoil Compaction"),'Options Data'!$U48,IF(AND(NOT($B57=""),D$42="Improve Soil Structure"),'Options Data'!$V48,IF(AND(NOT($B57=""),D$42="Attract Beneficials"),'Options Data'!$W48,IF(AND(NOT($B57=""),D$42="Pollinator Food Source"),'Options Data'!$X48,""))))))))))))</f>
        <v/>
      </c>
      <c r="E57" s="139" t="str">
        <f>IF(AND(NOT($B57=""),E$42="Erosion Control"),'Options Data'!$M48,IF(AND(NOT($B57=""),E$42="Lasting Residue"),'Options Data'!$N48,IF(AND(NOT($B57=""),E$42="N Scavenger"),'Options Data'!$O48,IF(AND(NOT($B57=""),E$42="P&amp;K Scavenger"),'Options Data'!$P48,IF(AND(NOT($B57=""),E$42="Fix N"),'Options Data'!$Q48,IF(AND(NOT($B57=""),E$42="Weed Control"),'Options Data'!$R48,IF(AND(NOT($B57=""),E$42="Nematode Control"),'Options Data'!$S48,IF(AND(NOT($B57=""),E$42="Reduce Surface Soil Compaction"),'Options Data'!$T48,IF(AND(NOT($B57=""),E$42="Reduce Subsoil Compaction"),'Options Data'!$U48,IF(AND(NOT($B57=""),E$42="Improve Soil Structure"),'Options Data'!$V48,IF(AND(NOT($B57=""),E$42="Attract Beneficials"),'Options Data'!$W48,IF(AND(NOT($B57=""),E$42="Pollinator Food Source"),'Options Data'!$X48,""))))))))))))</f>
        <v/>
      </c>
      <c r="F57" s="139" t="str">
        <f>IF(AND(NOT($B57=""),F$42="Erosion Control"),'Options Data'!$M48,IF(AND(NOT($B57=""),F$42="Lasting Residue"),'Options Data'!$N48,IF(AND(NOT($B57=""),F$42="N Scavenger"),'Options Data'!$O48,IF(AND(NOT($B57=""),F$42="P&amp;K Scavenger"),'Options Data'!$P48,IF(AND(NOT($B57=""),F$42="Fix N"),'Options Data'!$Q48,IF(AND(NOT($B57=""),F$42="Weed Control"),'Options Data'!$R48,IF(AND(NOT($B57=""),F$42="Nematode Control"),'Options Data'!$S48,IF(AND(NOT($B57=""),F$42="Reduce Surface Soil Compaction"),'Options Data'!$T48,IF(AND(NOT($B57=""),F$42="Reduce Subsoil Compaction"),'Options Data'!$U48,IF(AND(NOT($B57=""),F$42="Improve Soil Structure"),'Options Data'!$V48,IF(AND(NOT($B57=""),F$42="Attract Beneficials"),'Options Data'!$W48,IF(AND(NOT($B57=""),F$42="Pollinator Food Source"),'Options Data'!$X48,""))))))))))))</f>
        <v/>
      </c>
      <c r="G57" s="139" t="str">
        <f>IF(AND(NOT($B57=""),G$42="Erosion Control"),'Options Data'!$M48,IF(AND(NOT($B57=""),G$42="Lasting Residue"),'Options Data'!$N48,IF(AND(NOT($B57=""),G$42="N Scavenger"),'Options Data'!$O48,IF(AND(NOT($B57=""),G$42="P&amp;K Scavenger"),'Options Data'!$P48,IF(AND(NOT($B57=""),G$42="Fix N"),'Options Data'!$Q48,IF(AND(NOT($B57=""),G$42="Weed Control"),'Options Data'!$R48,IF(AND(NOT($B57=""),G$42="Nematode Control"),'Options Data'!$S48,IF(AND(NOT($B57=""),G$42="Reduce Surface Soil Compaction"),'Options Data'!$T48,IF(AND(NOT($B57=""),G$42="Reduce Subsoil Compaction"),'Options Data'!$U48,IF(AND(NOT($B57=""),G$42="Improve Soil Structure"),'Options Data'!$V48,IF(AND(NOT($B57=""),G$42="Attract Beneficials"),'Options Data'!$W48,IF(AND(NOT($B57=""),G$42="Pollinator Food Source"),'Options Data'!$X48,""))))))))))))</f>
        <v/>
      </c>
      <c r="H57" s="139" t="str">
        <f>IF(AND(NOT($B57=""),H$42="Erosion Control"),'Options Data'!$M48,IF(AND(NOT($B57=""),H$42="Lasting Residue"),'Options Data'!$N48,IF(AND(NOT($B57=""),H$42="N Scavenger"),'Options Data'!$O48,IF(AND(NOT($B57=""),H$42="P&amp;K Scavenger"),'Options Data'!$P48,IF(AND(NOT($B57=""),H$42="Fix N"),'Options Data'!$Q48,IF(AND(NOT($B57=""),H$42="Weed Control"),'Options Data'!$R48,IF(AND(NOT($B57=""),H$42="Nematode Control"),'Options Data'!$S48,IF(AND(NOT($B57=""),H$42="Reduce Surface Soil Compaction"),'Options Data'!$T48,IF(AND(NOT($B57=""),H$42="Reduce Subsoil Compaction"),'Options Data'!$U48,IF(AND(NOT($B57=""),H$42="Improve Soil Structure"),'Options Data'!$V48,IF(AND(NOT($B57=""),H$42="Attract Beneficials"),'Options Data'!$W48,IF(AND(NOT($B57=""),H$42="Pollinator Food Source"),'Options Data'!$X48,""))))))))))))</f>
        <v/>
      </c>
      <c r="I57" s="139" t="str">
        <f>IF(NOT($B57=""),'Options Data'!$Y48,"")</f>
        <v/>
      </c>
      <c r="J57" s="139" t="str">
        <f>IF(AND(NOT($B57=""),'Options Data'!$AG48="●"),"●","")</f>
        <v/>
      </c>
      <c r="K57" s="139" t="str">
        <f>IF(AND(NOT($B57=""),'Options Data'!$AH48="●"),"●","")</f>
        <v/>
      </c>
      <c r="L57" s="139" t="str">
        <f>IF(AND(NOT($B57=""),'Options Data'!$AI48="●"),"●","")</f>
        <v/>
      </c>
      <c r="M57" s="139" t="str">
        <f>IF(AND(NOT($B57=""),'Options Data'!$AJ48="●"),"●","")</f>
        <v/>
      </c>
      <c r="N57" s="139" t="str">
        <f>IF(AND(NOT($B57=""),'Options Data'!$AK48="●"),"●","")</f>
        <v/>
      </c>
      <c r="O57" s="268" t="str">
        <f>IF(B57="","",'Options Data'!AF48)</f>
        <v/>
      </c>
      <c r="P57" s="265"/>
      <c r="Q57" s="265"/>
    </row>
    <row r="58" spans="1:17" s="134" customFormat="1" ht="15.5" x14ac:dyDescent="0.35">
      <c r="A58" s="176">
        <v>17</v>
      </c>
      <c r="B58" s="272" t="str">
        <f>IF('Options Data'!$K17=0,"",IF(AND(OR($F$20="No",$F$20=""),'Options Data'!$K17&gt;='Options Data'!$K$31),'Options Data'!$L17,IF(AND($F$20="Yes",'Options Data'!$Z17="G",'Options Data'!$K17&gt;='Options Data'!$K$28),'Options Data'!$L17,IF(AND($F$20="Yes",'Options Data'!$Z17="L",'Options Data'!$K17&gt;='Options Data'!$K$29),'Options Data'!$L17,IF(AND($F$20="Yes",'Options Data'!$Z17="F",'Options Data'!$K17&gt;='Options Data'!$K$30),'Options Data'!$L17,"")))))</f>
        <v/>
      </c>
      <c r="C58" s="139" t="str">
        <f>IF(AND(NOT($B58=""),C$42="Erosion Control"),'Options Data'!$M49,IF(AND(NOT($B58=""),C$42="Lasting Residue"),'Options Data'!$N49,IF(AND(NOT($B58=""),C$42="N Scavenger"),'Options Data'!$O49,IF(AND(NOT($B58=""),C$42="P&amp;K Scavenger"),'Options Data'!$P49,IF(AND(NOT($B58=""),C$42="Fix N"),'Options Data'!$Q49,IF(AND(NOT($B58=""),C$42="Weed Control"),'Options Data'!$R49,IF(AND(NOT($B58=""),C$42="Nematode Control"),'Options Data'!$S49,IF(AND(NOT($B58=""),C$42="Reduce Surface Soil Compaction"),'Options Data'!$T49,IF(AND(NOT($B58=""),C$42="Reduce Subsoil Compaction"),'Options Data'!$U49,IF(AND(NOT($B58=""),C$42="Improve Soil Structure"),'Options Data'!$V49,IF(AND(NOT($B58=""),C$42="Attract Beneficials"),'Options Data'!$W49,IF(AND(NOT($B58=""),C$42="Pollinator Food Source"),'Options Data'!$X49,""))))))))))))</f>
        <v/>
      </c>
      <c r="D58" s="139" t="str">
        <f>IF(AND(NOT($B58=""),D$42="Erosion Control"),'Options Data'!$M49,IF(AND(NOT($B58=""),D$42="Lasting Residue"),'Options Data'!$N49,IF(AND(NOT($B58=""),D$42="N Scavenger"),'Options Data'!$O49,IF(AND(NOT($B58=""),D$42="P&amp;K Scavenger"),'Options Data'!$P49,IF(AND(NOT($B58=""),D$42="Fix N"),'Options Data'!$Q49,IF(AND(NOT($B58=""),D$42="Weed Control"),'Options Data'!$R49,IF(AND(NOT($B58=""),D$42="Nematode Control"),'Options Data'!$S49,IF(AND(NOT($B58=""),D$42="Reduce Surface Soil Compaction"),'Options Data'!$T49,IF(AND(NOT($B58=""),D$42="Reduce Subsoil Compaction"),'Options Data'!$U49,IF(AND(NOT($B58=""),D$42="Improve Soil Structure"),'Options Data'!$V49,IF(AND(NOT($B58=""),D$42="Attract Beneficials"),'Options Data'!$W49,IF(AND(NOT($B58=""),D$42="Pollinator Food Source"),'Options Data'!$X49,""))))))))))))</f>
        <v/>
      </c>
      <c r="E58" s="139" t="str">
        <f>IF(AND(NOT($B58=""),E$42="Erosion Control"),'Options Data'!$M49,IF(AND(NOT($B58=""),E$42="Lasting Residue"),'Options Data'!$N49,IF(AND(NOT($B58=""),E$42="N Scavenger"),'Options Data'!$O49,IF(AND(NOT($B58=""),E$42="P&amp;K Scavenger"),'Options Data'!$P49,IF(AND(NOT($B58=""),E$42="Fix N"),'Options Data'!$Q49,IF(AND(NOT($B58=""),E$42="Weed Control"),'Options Data'!$R49,IF(AND(NOT($B58=""),E$42="Nematode Control"),'Options Data'!$S49,IF(AND(NOT($B58=""),E$42="Reduce Surface Soil Compaction"),'Options Data'!$T49,IF(AND(NOT($B58=""),E$42="Reduce Subsoil Compaction"),'Options Data'!$U49,IF(AND(NOT($B58=""),E$42="Improve Soil Structure"),'Options Data'!$V49,IF(AND(NOT($B58=""),E$42="Attract Beneficials"),'Options Data'!$W49,IF(AND(NOT($B58=""),E$42="Pollinator Food Source"),'Options Data'!$X49,""))))))))))))</f>
        <v/>
      </c>
      <c r="F58" s="139" t="str">
        <f>IF(AND(NOT($B58=""),F$42="Erosion Control"),'Options Data'!$M49,IF(AND(NOT($B58=""),F$42="Lasting Residue"),'Options Data'!$N49,IF(AND(NOT($B58=""),F$42="N Scavenger"),'Options Data'!$O49,IF(AND(NOT($B58=""),F$42="P&amp;K Scavenger"),'Options Data'!$P49,IF(AND(NOT($B58=""),F$42="Fix N"),'Options Data'!$Q49,IF(AND(NOT($B58=""),F$42="Weed Control"),'Options Data'!$R49,IF(AND(NOT($B58=""),F$42="Nematode Control"),'Options Data'!$S49,IF(AND(NOT($B58=""),F$42="Reduce Surface Soil Compaction"),'Options Data'!$T49,IF(AND(NOT($B58=""),F$42="Reduce Subsoil Compaction"),'Options Data'!$U49,IF(AND(NOT($B58=""),F$42="Improve Soil Structure"),'Options Data'!$V49,IF(AND(NOT($B58=""),F$42="Attract Beneficials"),'Options Data'!$W49,IF(AND(NOT($B58=""),F$42="Pollinator Food Source"),'Options Data'!$X49,""))))))))))))</f>
        <v/>
      </c>
      <c r="G58" s="139" t="str">
        <f>IF(AND(NOT($B58=""),G$42="Erosion Control"),'Options Data'!$M49,IF(AND(NOT($B58=""),G$42="Lasting Residue"),'Options Data'!$N49,IF(AND(NOT($B58=""),G$42="N Scavenger"),'Options Data'!$O49,IF(AND(NOT($B58=""),G$42="P&amp;K Scavenger"),'Options Data'!$P49,IF(AND(NOT($B58=""),G$42="Fix N"),'Options Data'!$Q49,IF(AND(NOT($B58=""),G$42="Weed Control"),'Options Data'!$R49,IF(AND(NOT($B58=""),G$42="Nematode Control"),'Options Data'!$S49,IF(AND(NOT($B58=""),G$42="Reduce Surface Soil Compaction"),'Options Data'!$T49,IF(AND(NOT($B58=""),G$42="Reduce Subsoil Compaction"),'Options Data'!$U49,IF(AND(NOT($B58=""),G$42="Improve Soil Structure"),'Options Data'!$V49,IF(AND(NOT($B58=""),G$42="Attract Beneficials"),'Options Data'!$W49,IF(AND(NOT($B58=""),G$42="Pollinator Food Source"),'Options Data'!$X49,""))))))))))))</f>
        <v/>
      </c>
      <c r="H58" s="139" t="str">
        <f>IF(AND(NOT($B58=""),H$42="Erosion Control"),'Options Data'!$M49,IF(AND(NOT($B58=""),H$42="Lasting Residue"),'Options Data'!$N49,IF(AND(NOT($B58=""),H$42="N Scavenger"),'Options Data'!$O49,IF(AND(NOT($B58=""),H$42="P&amp;K Scavenger"),'Options Data'!$P49,IF(AND(NOT($B58=""),H$42="Fix N"),'Options Data'!$Q49,IF(AND(NOT($B58=""),H$42="Weed Control"),'Options Data'!$R49,IF(AND(NOT($B58=""),H$42="Nematode Control"),'Options Data'!$S49,IF(AND(NOT($B58=""),H$42="Reduce Surface Soil Compaction"),'Options Data'!$T49,IF(AND(NOT($B58=""),H$42="Reduce Subsoil Compaction"),'Options Data'!$U49,IF(AND(NOT($B58=""),H$42="Improve Soil Structure"),'Options Data'!$V49,IF(AND(NOT($B58=""),H$42="Attract Beneficials"),'Options Data'!$W49,IF(AND(NOT($B58=""),H$42="Pollinator Food Source"),'Options Data'!$X49,""))))))))))))</f>
        <v/>
      </c>
      <c r="I58" s="139" t="str">
        <f>IF(NOT($B58=""),'Options Data'!$Y49,"")</f>
        <v/>
      </c>
      <c r="J58" s="139" t="str">
        <f>IF(AND(NOT($B58=""),'Options Data'!$AG49="●"),"●","")</f>
        <v/>
      </c>
      <c r="K58" s="139" t="str">
        <f>IF(AND(NOT($B58=""),'Options Data'!$AH49="●"),"●","")</f>
        <v/>
      </c>
      <c r="L58" s="139" t="str">
        <f>IF(AND(NOT($B58=""),'Options Data'!$AI49="●"),"●","")</f>
        <v/>
      </c>
      <c r="M58" s="139" t="str">
        <f>IF(AND(NOT($B58=""),'Options Data'!$AJ49="●"),"●","")</f>
        <v/>
      </c>
      <c r="N58" s="139" t="str">
        <f>IF(AND(NOT($B58=""),'Options Data'!$AK49="●"),"●","")</f>
        <v/>
      </c>
      <c r="O58" s="268" t="str">
        <f>IF(B58="","",'Options Data'!AF49)</f>
        <v/>
      </c>
      <c r="P58" s="265"/>
      <c r="Q58" s="159"/>
    </row>
    <row r="59" spans="1:17" s="134" customFormat="1" ht="15.5" x14ac:dyDescent="0.35">
      <c r="A59" s="176">
        <v>18</v>
      </c>
      <c r="B59" s="272" t="str">
        <f>IF('Options Data'!$K18=0,"",IF(AND(OR($F$20="No",$F$20=""),'Options Data'!$K18&gt;='Options Data'!$K$31),'Options Data'!$L18,IF(AND($F$20="Yes",'Options Data'!$Z18="G",'Options Data'!$K18&gt;='Options Data'!$K$28),'Options Data'!$L18,IF(AND($F$20="Yes",'Options Data'!$Z18="L",'Options Data'!$K18&gt;='Options Data'!$K$29),'Options Data'!$L18,IF(AND($F$20="Yes",'Options Data'!$Z18="F",'Options Data'!$K18&gt;='Options Data'!$K$30),'Options Data'!$L18,"")))))</f>
        <v/>
      </c>
      <c r="C59" s="139" t="str">
        <f>IF(AND(NOT($B59=""),C$42="Erosion Control"),'Options Data'!$M50,IF(AND(NOT($B59=""),C$42="Lasting Residue"),'Options Data'!$N50,IF(AND(NOT($B59=""),C$42="N Scavenger"),'Options Data'!$O50,IF(AND(NOT($B59=""),C$42="P&amp;K Scavenger"),'Options Data'!$P50,IF(AND(NOT($B59=""),C$42="Fix N"),'Options Data'!$Q50,IF(AND(NOT($B59=""),C$42="Weed Control"),'Options Data'!$R50,IF(AND(NOT($B59=""),C$42="Nematode Control"),'Options Data'!$S50,IF(AND(NOT($B59=""),C$42="Reduce Surface Soil Compaction"),'Options Data'!$T50,IF(AND(NOT($B59=""),C$42="Reduce Subsoil Compaction"),'Options Data'!$U50,IF(AND(NOT($B59=""),C$42="Improve Soil Structure"),'Options Data'!$V50,IF(AND(NOT($B59=""),C$42="Attract Beneficials"),'Options Data'!$W50,IF(AND(NOT($B59=""),C$42="Pollinator Food Source"),'Options Data'!$X50,""))))))))))))</f>
        <v/>
      </c>
      <c r="D59" s="139" t="str">
        <f>IF(AND(NOT($B59=""),D$42="Erosion Control"),'Options Data'!$M50,IF(AND(NOT($B59=""),D$42="Lasting Residue"),'Options Data'!$N50,IF(AND(NOT($B59=""),D$42="N Scavenger"),'Options Data'!$O50,IF(AND(NOT($B59=""),D$42="P&amp;K Scavenger"),'Options Data'!$P50,IF(AND(NOT($B59=""),D$42="Fix N"),'Options Data'!$Q50,IF(AND(NOT($B59=""),D$42="Weed Control"),'Options Data'!$R50,IF(AND(NOT($B59=""),D$42="Nematode Control"),'Options Data'!$S50,IF(AND(NOT($B59=""),D$42="Reduce Surface Soil Compaction"),'Options Data'!$T50,IF(AND(NOT($B59=""),D$42="Reduce Subsoil Compaction"),'Options Data'!$U50,IF(AND(NOT($B59=""),D$42="Improve Soil Structure"),'Options Data'!$V50,IF(AND(NOT($B59=""),D$42="Attract Beneficials"),'Options Data'!$W50,IF(AND(NOT($B59=""),D$42="Pollinator Food Source"),'Options Data'!$X50,""))))))))))))</f>
        <v/>
      </c>
      <c r="E59" s="139" t="str">
        <f>IF(AND(NOT($B59=""),E$42="Erosion Control"),'Options Data'!$M50,IF(AND(NOT($B59=""),E$42="Lasting Residue"),'Options Data'!$N50,IF(AND(NOT($B59=""),E$42="N Scavenger"),'Options Data'!$O50,IF(AND(NOT($B59=""),E$42="P&amp;K Scavenger"),'Options Data'!$P50,IF(AND(NOT($B59=""),E$42="Fix N"),'Options Data'!$Q50,IF(AND(NOT($B59=""),E$42="Weed Control"),'Options Data'!$R50,IF(AND(NOT($B59=""),E$42="Nematode Control"),'Options Data'!$S50,IF(AND(NOT($B59=""),E$42="Reduce Surface Soil Compaction"),'Options Data'!$T50,IF(AND(NOT($B59=""),E$42="Reduce Subsoil Compaction"),'Options Data'!$U50,IF(AND(NOT($B59=""),E$42="Improve Soil Structure"),'Options Data'!$V50,IF(AND(NOT($B59=""),E$42="Attract Beneficials"),'Options Data'!$W50,IF(AND(NOT($B59=""),E$42="Pollinator Food Source"),'Options Data'!$X50,""))))))))))))</f>
        <v/>
      </c>
      <c r="F59" s="139" t="str">
        <f>IF(AND(NOT($B59=""),F$42="Erosion Control"),'Options Data'!$M50,IF(AND(NOT($B59=""),F$42="Lasting Residue"),'Options Data'!$N50,IF(AND(NOT($B59=""),F$42="N Scavenger"),'Options Data'!$O50,IF(AND(NOT($B59=""),F$42="P&amp;K Scavenger"),'Options Data'!$P50,IF(AND(NOT($B59=""),F$42="Fix N"),'Options Data'!$Q50,IF(AND(NOT($B59=""),F$42="Weed Control"),'Options Data'!$R50,IF(AND(NOT($B59=""),F$42="Nematode Control"),'Options Data'!$S50,IF(AND(NOT($B59=""),F$42="Reduce Surface Soil Compaction"),'Options Data'!$T50,IF(AND(NOT($B59=""),F$42="Reduce Subsoil Compaction"),'Options Data'!$U50,IF(AND(NOT($B59=""),F$42="Improve Soil Structure"),'Options Data'!$V50,IF(AND(NOT($B59=""),F$42="Attract Beneficials"),'Options Data'!$W50,IF(AND(NOT($B59=""),F$42="Pollinator Food Source"),'Options Data'!$X50,""))))))))))))</f>
        <v/>
      </c>
      <c r="G59" s="139" t="str">
        <f>IF(AND(NOT($B59=""),G$42="Erosion Control"),'Options Data'!$M50,IF(AND(NOT($B59=""),G$42="Lasting Residue"),'Options Data'!$N50,IF(AND(NOT($B59=""),G$42="N Scavenger"),'Options Data'!$O50,IF(AND(NOT($B59=""),G$42="P&amp;K Scavenger"),'Options Data'!$P50,IF(AND(NOT($B59=""),G$42="Fix N"),'Options Data'!$Q50,IF(AND(NOT($B59=""),G$42="Weed Control"),'Options Data'!$R50,IF(AND(NOT($B59=""),G$42="Nematode Control"),'Options Data'!$S50,IF(AND(NOT($B59=""),G$42="Reduce Surface Soil Compaction"),'Options Data'!$T50,IF(AND(NOT($B59=""),G$42="Reduce Subsoil Compaction"),'Options Data'!$U50,IF(AND(NOT($B59=""),G$42="Improve Soil Structure"),'Options Data'!$V50,IF(AND(NOT($B59=""),G$42="Attract Beneficials"),'Options Data'!$W50,IF(AND(NOT($B59=""),G$42="Pollinator Food Source"),'Options Data'!$X50,""))))))))))))</f>
        <v/>
      </c>
      <c r="H59" s="139" t="str">
        <f>IF(AND(NOT($B59=""),H$42="Erosion Control"),'Options Data'!$M50,IF(AND(NOT($B59=""),H$42="Lasting Residue"),'Options Data'!$N50,IF(AND(NOT($B59=""),H$42="N Scavenger"),'Options Data'!$O50,IF(AND(NOT($B59=""),H$42="P&amp;K Scavenger"),'Options Data'!$P50,IF(AND(NOT($B59=""),H$42="Fix N"),'Options Data'!$Q50,IF(AND(NOT($B59=""),H$42="Weed Control"),'Options Data'!$R50,IF(AND(NOT($B59=""),H$42="Nematode Control"),'Options Data'!$S50,IF(AND(NOT($B59=""),H$42="Reduce Surface Soil Compaction"),'Options Data'!$T50,IF(AND(NOT($B59=""),H$42="Reduce Subsoil Compaction"),'Options Data'!$U50,IF(AND(NOT($B59=""),H$42="Improve Soil Structure"),'Options Data'!$V50,IF(AND(NOT($B59=""),H$42="Attract Beneficials"),'Options Data'!$W50,IF(AND(NOT($B59=""),H$42="Pollinator Food Source"),'Options Data'!$X50,""))))))))))))</f>
        <v/>
      </c>
      <c r="I59" s="139" t="str">
        <f>IF(NOT($B59=""),'Options Data'!$Y50,"")</f>
        <v/>
      </c>
      <c r="J59" s="139" t="str">
        <f>IF(AND(NOT($B59=""),'Options Data'!$AG50="●"),"●","")</f>
        <v/>
      </c>
      <c r="K59" s="139" t="str">
        <f>IF(AND(NOT($B59=""),'Options Data'!$AH50="●"),"●","")</f>
        <v/>
      </c>
      <c r="L59" s="139" t="str">
        <f>IF(AND(NOT($B59=""),'Options Data'!$AI50="●"),"●","")</f>
        <v/>
      </c>
      <c r="M59" s="139" t="str">
        <f>IF(AND(NOT($B59=""),'Options Data'!$AJ50="●"),"●","")</f>
        <v/>
      </c>
      <c r="N59" s="139" t="str">
        <f>IF(AND(NOT($B59=""),'Options Data'!$AK50="●"),"●","")</f>
        <v/>
      </c>
      <c r="O59" s="268" t="str">
        <f>IF(B59="","",'Options Data'!AF50)</f>
        <v/>
      </c>
      <c r="P59" s="265"/>
      <c r="Q59" s="265"/>
    </row>
    <row r="60" spans="1:17" s="134" customFormat="1" ht="15.5" x14ac:dyDescent="0.35">
      <c r="A60" s="176">
        <v>19</v>
      </c>
      <c r="B60" s="272" t="str">
        <f>IF('Options Data'!$K19=0,"",IF(AND(OR($F$20="No",$F$20=""),'Options Data'!$K19&gt;='Options Data'!$K$31),'Options Data'!$L19,IF(AND($F$20="Yes",'Options Data'!$Z19="G",'Options Data'!$K19&gt;='Options Data'!$K$28),'Options Data'!$L19,IF(AND($F$20="Yes",'Options Data'!$Z19="L",'Options Data'!$K19&gt;='Options Data'!$K$29),'Options Data'!$L19,IF(AND($F$20="Yes",'Options Data'!$Z19="F",'Options Data'!$K19&gt;='Options Data'!$K$30),'Options Data'!$L19,"")))))</f>
        <v/>
      </c>
      <c r="C60" s="139" t="str">
        <f>IF(AND(NOT($B60=""),C$42="Erosion Control"),'Options Data'!$M51,IF(AND(NOT($B60=""),C$42="Lasting Residue"),'Options Data'!$N51,IF(AND(NOT($B60=""),C$42="N Scavenger"),'Options Data'!$O51,IF(AND(NOT($B60=""),C$42="P&amp;K Scavenger"),'Options Data'!$P51,IF(AND(NOT($B60=""),C$42="Fix N"),'Options Data'!$Q51,IF(AND(NOT($B60=""),C$42="Weed Control"),'Options Data'!$R51,IF(AND(NOT($B60=""),C$42="Nematode Control"),'Options Data'!$S51,IF(AND(NOT($B60=""),C$42="Reduce Surface Soil Compaction"),'Options Data'!$T51,IF(AND(NOT($B60=""),C$42="Reduce Subsoil Compaction"),'Options Data'!$U51,IF(AND(NOT($B60=""),C$42="Improve Soil Structure"),'Options Data'!$V51,IF(AND(NOT($B60=""),C$42="Attract Beneficials"),'Options Data'!$W51,IF(AND(NOT($B60=""),C$42="Pollinator Food Source"),'Options Data'!$X51,""))))))))))))</f>
        <v/>
      </c>
      <c r="D60" s="139" t="str">
        <f>IF(AND(NOT($B60=""),D$42="Erosion Control"),'Options Data'!$M51,IF(AND(NOT($B60=""),D$42="Lasting Residue"),'Options Data'!$N51,IF(AND(NOT($B60=""),D$42="N Scavenger"),'Options Data'!$O51,IF(AND(NOT($B60=""),D$42="P&amp;K Scavenger"),'Options Data'!$P51,IF(AND(NOT($B60=""),D$42="Fix N"),'Options Data'!$Q51,IF(AND(NOT($B60=""),D$42="Weed Control"),'Options Data'!$R51,IF(AND(NOT($B60=""),D$42="Nematode Control"),'Options Data'!$S51,IF(AND(NOT($B60=""),D$42="Reduce Surface Soil Compaction"),'Options Data'!$T51,IF(AND(NOT($B60=""),D$42="Reduce Subsoil Compaction"),'Options Data'!$U51,IF(AND(NOT($B60=""),D$42="Improve Soil Structure"),'Options Data'!$V51,IF(AND(NOT($B60=""),D$42="Attract Beneficials"),'Options Data'!$W51,IF(AND(NOT($B60=""),D$42="Pollinator Food Source"),'Options Data'!$X51,""))))))))))))</f>
        <v/>
      </c>
      <c r="E60" s="139" t="str">
        <f>IF(AND(NOT($B60=""),E$42="Erosion Control"),'Options Data'!$M51,IF(AND(NOT($B60=""),E$42="Lasting Residue"),'Options Data'!$N51,IF(AND(NOT($B60=""),E$42="N Scavenger"),'Options Data'!$O51,IF(AND(NOT($B60=""),E$42="P&amp;K Scavenger"),'Options Data'!$P51,IF(AND(NOT($B60=""),E$42="Fix N"),'Options Data'!$Q51,IF(AND(NOT($B60=""),E$42="Weed Control"),'Options Data'!$R51,IF(AND(NOT($B60=""),E$42="Nematode Control"),'Options Data'!$S51,IF(AND(NOT($B60=""),E$42="Reduce Surface Soil Compaction"),'Options Data'!$T51,IF(AND(NOT($B60=""),E$42="Reduce Subsoil Compaction"),'Options Data'!$U51,IF(AND(NOT($B60=""),E$42="Improve Soil Structure"),'Options Data'!$V51,IF(AND(NOT($B60=""),E$42="Attract Beneficials"),'Options Data'!$W51,IF(AND(NOT($B60=""),E$42="Pollinator Food Source"),'Options Data'!$X51,""))))))))))))</f>
        <v/>
      </c>
      <c r="F60" s="139" t="str">
        <f>IF(AND(NOT($B60=""),F$42="Erosion Control"),'Options Data'!$M51,IF(AND(NOT($B60=""),F$42="Lasting Residue"),'Options Data'!$N51,IF(AND(NOT($B60=""),F$42="N Scavenger"),'Options Data'!$O51,IF(AND(NOT($B60=""),F$42="P&amp;K Scavenger"),'Options Data'!$P51,IF(AND(NOT($B60=""),F$42="Fix N"),'Options Data'!$Q51,IF(AND(NOT($B60=""),F$42="Weed Control"),'Options Data'!$R51,IF(AND(NOT($B60=""),F$42="Nematode Control"),'Options Data'!$S51,IF(AND(NOT($B60=""),F$42="Reduce Surface Soil Compaction"),'Options Data'!$T51,IF(AND(NOT($B60=""),F$42="Reduce Subsoil Compaction"),'Options Data'!$U51,IF(AND(NOT($B60=""),F$42="Improve Soil Structure"),'Options Data'!$V51,IF(AND(NOT($B60=""),F$42="Attract Beneficials"),'Options Data'!$W51,IF(AND(NOT($B60=""),F$42="Pollinator Food Source"),'Options Data'!$X51,""))))))))))))</f>
        <v/>
      </c>
      <c r="G60" s="139" t="str">
        <f>IF(AND(NOT($B60=""),G$42="Erosion Control"),'Options Data'!$M51,IF(AND(NOT($B60=""),G$42="Lasting Residue"),'Options Data'!$N51,IF(AND(NOT($B60=""),G$42="N Scavenger"),'Options Data'!$O51,IF(AND(NOT($B60=""),G$42="P&amp;K Scavenger"),'Options Data'!$P51,IF(AND(NOT($B60=""),G$42="Fix N"),'Options Data'!$Q51,IF(AND(NOT($B60=""),G$42="Weed Control"),'Options Data'!$R51,IF(AND(NOT($B60=""),G$42="Nematode Control"),'Options Data'!$S51,IF(AND(NOT($B60=""),G$42="Reduce Surface Soil Compaction"),'Options Data'!$T51,IF(AND(NOT($B60=""),G$42="Reduce Subsoil Compaction"),'Options Data'!$U51,IF(AND(NOT($B60=""),G$42="Improve Soil Structure"),'Options Data'!$V51,IF(AND(NOT($B60=""),G$42="Attract Beneficials"),'Options Data'!$W51,IF(AND(NOT($B60=""),G$42="Pollinator Food Source"),'Options Data'!$X51,""))))))))))))</f>
        <v/>
      </c>
      <c r="H60" s="139" t="str">
        <f>IF(AND(NOT($B60=""),H$42="Erosion Control"),'Options Data'!$M51,IF(AND(NOT($B60=""),H$42="Lasting Residue"),'Options Data'!$N51,IF(AND(NOT($B60=""),H$42="N Scavenger"),'Options Data'!$O51,IF(AND(NOT($B60=""),H$42="P&amp;K Scavenger"),'Options Data'!$P51,IF(AND(NOT($B60=""),H$42="Fix N"),'Options Data'!$Q51,IF(AND(NOT($B60=""),H$42="Weed Control"),'Options Data'!$R51,IF(AND(NOT($B60=""),H$42="Nematode Control"),'Options Data'!$S51,IF(AND(NOT($B60=""),H$42="Reduce Surface Soil Compaction"),'Options Data'!$T51,IF(AND(NOT($B60=""),H$42="Reduce Subsoil Compaction"),'Options Data'!$U51,IF(AND(NOT($B60=""),H$42="Improve Soil Structure"),'Options Data'!$V51,IF(AND(NOT($B60=""),H$42="Attract Beneficials"),'Options Data'!$W51,IF(AND(NOT($B60=""),H$42="Pollinator Food Source"),'Options Data'!$X51,""))))))))))))</f>
        <v/>
      </c>
      <c r="I60" s="139" t="str">
        <f>IF(NOT($B60=""),'Options Data'!$Y51,"")</f>
        <v/>
      </c>
      <c r="J60" s="139" t="str">
        <f>IF(AND(NOT($B60=""),'Options Data'!$AG51="●"),"●","")</f>
        <v/>
      </c>
      <c r="K60" s="139" t="str">
        <f>IF(AND(NOT($B60=""),'Options Data'!$AH51="●"),"●","")</f>
        <v/>
      </c>
      <c r="L60" s="139" t="str">
        <f>IF(AND(NOT($B60=""),'Options Data'!$AI51="●"),"●","")</f>
        <v/>
      </c>
      <c r="M60" s="139" t="str">
        <f>IF(AND(NOT($B60=""),'Options Data'!$AJ51="●"),"●","")</f>
        <v/>
      </c>
      <c r="N60" s="139" t="str">
        <f>IF(AND(NOT($B60=""),'Options Data'!$AK51="●"),"●","")</f>
        <v/>
      </c>
      <c r="O60" s="268" t="str">
        <f>IF(B60="","",'Options Data'!AF51)</f>
        <v/>
      </c>
      <c r="P60" s="265"/>
      <c r="Q60" s="265"/>
    </row>
    <row r="61" spans="1:17" s="134" customFormat="1" ht="15.5" x14ac:dyDescent="0.35">
      <c r="A61" s="176">
        <v>20</v>
      </c>
      <c r="B61" s="272" t="str">
        <f>IF('Options Data'!$K20=0,"",IF(AND(OR($F$20="No",$F$20=""),'Options Data'!$K20&gt;='Options Data'!$K$31),'Options Data'!$L20,IF(AND($F$20="Yes",'Options Data'!$Z20="G",'Options Data'!$K20&gt;='Options Data'!$K$28),'Options Data'!$L20,IF(AND($F$20="Yes",'Options Data'!$Z20="L",'Options Data'!$K20&gt;='Options Data'!$K$29),'Options Data'!$L20,IF(AND($F$20="Yes",'Options Data'!$Z20="F",'Options Data'!$K20&gt;='Options Data'!$K$30),'Options Data'!$L20,"")))))</f>
        <v/>
      </c>
      <c r="C61" s="139" t="str">
        <f>IF(AND(NOT($B61=""),C$42="Erosion Control"),'Options Data'!$M52,IF(AND(NOT($B61=""),C$42="Lasting Residue"),'Options Data'!$N52,IF(AND(NOT($B61=""),C$42="N Scavenger"),'Options Data'!$O52,IF(AND(NOT($B61=""),C$42="P&amp;K Scavenger"),'Options Data'!$P52,IF(AND(NOT($B61=""),C$42="Fix N"),'Options Data'!$Q52,IF(AND(NOT($B61=""),C$42="Weed Control"),'Options Data'!$R52,IF(AND(NOT($B61=""),C$42="Nematode Control"),'Options Data'!$S52,IF(AND(NOT($B61=""),C$42="Reduce Surface Soil Compaction"),'Options Data'!$T52,IF(AND(NOT($B61=""),C$42="Reduce Subsoil Compaction"),'Options Data'!$U52,IF(AND(NOT($B61=""),C$42="Improve Soil Structure"),'Options Data'!$V52,IF(AND(NOT($B61=""),C$42="Attract Beneficials"),'Options Data'!$W52,IF(AND(NOT($B61=""),C$42="Pollinator Food Source"),'Options Data'!$X52,""))))))))))))</f>
        <v/>
      </c>
      <c r="D61" s="139" t="str">
        <f>IF(AND(NOT($B61=""),D$42="Erosion Control"),'Options Data'!$M52,IF(AND(NOT($B61=""),D$42="Lasting Residue"),'Options Data'!$N52,IF(AND(NOT($B61=""),D$42="N Scavenger"),'Options Data'!$O52,IF(AND(NOT($B61=""),D$42="P&amp;K Scavenger"),'Options Data'!$P52,IF(AND(NOT($B61=""),D$42="Fix N"),'Options Data'!$Q52,IF(AND(NOT($B61=""),D$42="Weed Control"),'Options Data'!$R52,IF(AND(NOT($B61=""),D$42="Nematode Control"),'Options Data'!$S52,IF(AND(NOT($B61=""),D$42="Reduce Surface Soil Compaction"),'Options Data'!$T52,IF(AND(NOT($B61=""),D$42="Reduce Subsoil Compaction"),'Options Data'!$U52,IF(AND(NOT($B61=""),D$42="Improve Soil Structure"),'Options Data'!$V52,IF(AND(NOT($B61=""),D$42="Attract Beneficials"),'Options Data'!$W52,IF(AND(NOT($B61=""),D$42="Pollinator Food Source"),'Options Data'!$X52,""))))))))))))</f>
        <v/>
      </c>
      <c r="E61" s="139" t="str">
        <f>IF(AND(NOT($B61=""),E$42="Erosion Control"),'Options Data'!$M52,IF(AND(NOT($B61=""),E$42="Lasting Residue"),'Options Data'!$N52,IF(AND(NOT($B61=""),E$42="N Scavenger"),'Options Data'!$O52,IF(AND(NOT($B61=""),E$42="P&amp;K Scavenger"),'Options Data'!$P52,IF(AND(NOT($B61=""),E$42="Fix N"),'Options Data'!$Q52,IF(AND(NOT($B61=""),E$42="Weed Control"),'Options Data'!$R52,IF(AND(NOT($B61=""),E$42="Nematode Control"),'Options Data'!$S52,IF(AND(NOT($B61=""),E$42="Reduce Surface Soil Compaction"),'Options Data'!$T52,IF(AND(NOT($B61=""),E$42="Reduce Subsoil Compaction"),'Options Data'!$U52,IF(AND(NOT($B61=""),E$42="Improve Soil Structure"),'Options Data'!$V52,IF(AND(NOT($B61=""),E$42="Attract Beneficials"),'Options Data'!$W52,IF(AND(NOT($B61=""),E$42="Pollinator Food Source"),'Options Data'!$X52,""))))))))))))</f>
        <v/>
      </c>
      <c r="F61" s="139" t="str">
        <f>IF(AND(NOT($B61=""),F$42="Erosion Control"),'Options Data'!$M52,IF(AND(NOT($B61=""),F$42="Lasting Residue"),'Options Data'!$N52,IF(AND(NOT($B61=""),F$42="N Scavenger"),'Options Data'!$O52,IF(AND(NOT($B61=""),F$42="P&amp;K Scavenger"),'Options Data'!$P52,IF(AND(NOT($B61=""),F$42="Fix N"),'Options Data'!$Q52,IF(AND(NOT($B61=""),F$42="Weed Control"),'Options Data'!$R52,IF(AND(NOT($B61=""),F$42="Nematode Control"),'Options Data'!$S52,IF(AND(NOT($B61=""),F$42="Reduce Surface Soil Compaction"),'Options Data'!$T52,IF(AND(NOT($B61=""),F$42="Reduce Subsoil Compaction"),'Options Data'!$U52,IF(AND(NOT($B61=""),F$42="Improve Soil Structure"),'Options Data'!$V52,IF(AND(NOT($B61=""),F$42="Attract Beneficials"),'Options Data'!$W52,IF(AND(NOT($B61=""),F$42="Pollinator Food Source"),'Options Data'!$X52,""))))))))))))</f>
        <v/>
      </c>
      <c r="G61" s="139" t="str">
        <f>IF(AND(NOT($B61=""),G$42="Erosion Control"),'Options Data'!$M52,IF(AND(NOT($B61=""),G$42="Lasting Residue"),'Options Data'!$N52,IF(AND(NOT($B61=""),G$42="N Scavenger"),'Options Data'!$O52,IF(AND(NOT($B61=""),G$42="P&amp;K Scavenger"),'Options Data'!$P52,IF(AND(NOT($B61=""),G$42="Fix N"),'Options Data'!$Q52,IF(AND(NOT($B61=""),G$42="Weed Control"),'Options Data'!$R52,IF(AND(NOT($B61=""),G$42="Nematode Control"),'Options Data'!$S52,IF(AND(NOT($B61=""),G$42="Reduce Surface Soil Compaction"),'Options Data'!$T52,IF(AND(NOT($B61=""),G$42="Reduce Subsoil Compaction"),'Options Data'!$U52,IF(AND(NOT($B61=""),G$42="Improve Soil Structure"),'Options Data'!$V52,IF(AND(NOT($B61=""),G$42="Attract Beneficials"),'Options Data'!$W52,IF(AND(NOT($B61=""),G$42="Pollinator Food Source"),'Options Data'!$X52,""))))))))))))</f>
        <v/>
      </c>
      <c r="H61" s="139" t="str">
        <f>IF(AND(NOT($B61=""),H$42="Erosion Control"),'Options Data'!$M52,IF(AND(NOT($B61=""),H$42="Lasting Residue"),'Options Data'!$N52,IF(AND(NOT($B61=""),H$42="N Scavenger"),'Options Data'!$O52,IF(AND(NOT($B61=""),H$42="P&amp;K Scavenger"),'Options Data'!$P52,IF(AND(NOT($B61=""),H$42="Fix N"),'Options Data'!$Q52,IF(AND(NOT($B61=""),H$42="Weed Control"),'Options Data'!$R52,IF(AND(NOT($B61=""),H$42="Nematode Control"),'Options Data'!$S52,IF(AND(NOT($B61=""),H$42="Reduce Surface Soil Compaction"),'Options Data'!$T52,IF(AND(NOT($B61=""),H$42="Reduce Subsoil Compaction"),'Options Data'!$U52,IF(AND(NOT($B61=""),H$42="Improve Soil Structure"),'Options Data'!$V52,IF(AND(NOT($B61=""),H$42="Attract Beneficials"),'Options Data'!$W52,IF(AND(NOT($B61=""),H$42="Pollinator Food Source"),'Options Data'!$X52,""))))))))))))</f>
        <v/>
      </c>
      <c r="I61" s="139" t="str">
        <f>IF(NOT($B61=""),'Options Data'!$Y52,"")</f>
        <v/>
      </c>
      <c r="J61" s="139" t="str">
        <f>IF(AND(NOT($B61=""),'Options Data'!$AG52="●"),"●","")</f>
        <v/>
      </c>
      <c r="K61" s="139" t="str">
        <f>IF(AND(NOT($B61=""),'Options Data'!$AH52="●"),"●","")</f>
        <v/>
      </c>
      <c r="L61" s="139" t="str">
        <f>IF(AND(NOT($B61=""),'Options Data'!$AI52="●"),"●","")</f>
        <v/>
      </c>
      <c r="M61" s="139" t="str">
        <f>IF(AND(NOT($B61=""),'Options Data'!$AJ52="●"),"●","")</f>
        <v/>
      </c>
      <c r="N61" s="139" t="str">
        <f>IF(AND(NOT($B61=""),'Options Data'!$AK52="●"),"●","")</f>
        <v/>
      </c>
      <c r="O61" s="268" t="str">
        <f>IF(B61="","",'Options Data'!AF52)</f>
        <v/>
      </c>
      <c r="P61" s="265"/>
      <c r="Q61" s="265"/>
    </row>
    <row r="62" spans="1:17" s="134" customFormat="1" ht="16" thickBot="1" x14ac:dyDescent="0.4">
      <c r="A62" s="176">
        <v>21</v>
      </c>
      <c r="B62" s="270" t="str">
        <f>IF('Options Data'!$K21=0,"",IF(AND(OR($F$20="No",$F$20=""),'Options Data'!$K21&gt;='Options Data'!$K$31),'Options Data'!$L21,IF(AND($F$20="Yes",'Options Data'!$Z21="G",'Options Data'!$K21&gt;='Options Data'!$K$28),'Options Data'!$L21,IF(AND($F$20="Yes",'Options Data'!$Z21="L",'Options Data'!$K21&gt;='Options Data'!$K$29),'Options Data'!$L21,IF(AND($F$20="Yes",'Options Data'!$Z21="F",'Options Data'!$K21&gt;='Options Data'!$K$30),'Options Data'!$L21,"")))))</f>
        <v/>
      </c>
      <c r="C62" s="157" t="str">
        <f>IF(AND(NOT($B62=""),C$42="Erosion Control"),'Options Data'!$M53,IF(AND(NOT($B62=""),C$42="Lasting Residue"),'Options Data'!$N53,IF(AND(NOT($B62=""),C$42="N Scavenger"),'Options Data'!$O53,IF(AND(NOT($B62=""),C$42="P&amp;K Scavenger"),'Options Data'!$P53,IF(AND(NOT($B62=""),C$42="Fix N"),'Options Data'!$Q53,IF(AND(NOT($B62=""),C$42="Weed Control"),'Options Data'!$R53,IF(AND(NOT($B62=""),C$42="Nematode Control"),'Options Data'!$S53,IF(AND(NOT($B62=""),C$42="Reduce Surface Soil Compaction"),'Options Data'!$T53,IF(AND(NOT($B62=""),C$42="Reduce Subsoil Compaction"),'Options Data'!$U53,IF(AND(NOT($B62=""),C$42="Improve Soil Structure"),'Options Data'!$V53,IF(AND(NOT($B62=""),C$42="Attract Beneficials"),'Options Data'!$W53,IF(AND(NOT($B62=""),C$42="Pollinator Food Source"),'Options Data'!$X53,""))))))))))))</f>
        <v/>
      </c>
      <c r="D62" s="157" t="str">
        <f>IF(AND(NOT($B62=""),D$42="Erosion Control"),'Options Data'!$M53,IF(AND(NOT($B62=""),D$42="Lasting Residue"),'Options Data'!$N53,IF(AND(NOT($B62=""),D$42="N Scavenger"),'Options Data'!$O53,IF(AND(NOT($B62=""),D$42="P&amp;K Scavenger"),'Options Data'!$P53,IF(AND(NOT($B62=""),D$42="Fix N"),'Options Data'!$Q53,IF(AND(NOT($B62=""),D$42="Weed Control"),'Options Data'!$R53,IF(AND(NOT($B62=""),D$42="Nematode Control"),'Options Data'!$S53,IF(AND(NOT($B62=""),D$42="Reduce Surface Soil Compaction"),'Options Data'!$T53,IF(AND(NOT($B62=""),D$42="Reduce Subsoil Compaction"),'Options Data'!$U53,IF(AND(NOT($B62=""),D$42="Improve Soil Structure"),'Options Data'!$V53,IF(AND(NOT($B62=""),D$42="Attract Beneficials"),'Options Data'!$W53,IF(AND(NOT($B62=""),D$42="Pollinator Food Source"),'Options Data'!$X53,""))))))))))))</f>
        <v/>
      </c>
      <c r="E62" s="157" t="str">
        <f>IF(AND(NOT($B62=""),E$42="Erosion Control"),'Options Data'!$M53,IF(AND(NOT($B62=""),E$42="Lasting Residue"),'Options Data'!$N53,IF(AND(NOT($B62=""),E$42="N Scavenger"),'Options Data'!$O53,IF(AND(NOT($B62=""),E$42="P&amp;K Scavenger"),'Options Data'!$P53,IF(AND(NOT($B62=""),E$42="Fix N"),'Options Data'!$Q53,IF(AND(NOT($B62=""),E$42="Weed Control"),'Options Data'!$R53,IF(AND(NOT($B62=""),E$42="Nematode Control"),'Options Data'!$S53,IF(AND(NOT($B62=""),E$42="Reduce Surface Soil Compaction"),'Options Data'!$T53,IF(AND(NOT($B62=""),E$42="Reduce Subsoil Compaction"),'Options Data'!$U53,IF(AND(NOT($B62=""),E$42="Improve Soil Structure"),'Options Data'!$V53,IF(AND(NOT($B62=""),E$42="Attract Beneficials"),'Options Data'!$W53,IF(AND(NOT($B62=""),E$42="Pollinator Food Source"),'Options Data'!$X53,""))))))))))))</f>
        <v/>
      </c>
      <c r="F62" s="157" t="str">
        <f>IF(AND(NOT($B62=""),F$42="Erosion Control"),'Options Data'!$M53,IF(AND(NOT($B62=""),F$42="Lasting Residue"),'Options Data'!$N53,IF(AND(NOT($B62=""),F$42="N Scavenger"),'Options Data'!$O53,IF(AND(NOT($B62=""),F$42="P&amp;K Scavenger"),'Options Data'!$P53,IF(AND(NOT($B62=""),F$42="Fix N"),'Options Data'!$Q53,IF(AND(NOT($B62=""),F$42="Weed Control"),'Options Data'!$R53,IF(AND(NOT($B62=""),F$42="Nematode Control"),'Options Data'!$S53,IF(AND(NOT($B62=""),F$42="Reduce Surface Soil Compaction"),'Options Data'!$T53,IF(AND(NOT($B62=""),F$42="Reduce Subsoil Compaction"),'Options Data'!$U53,IF(AND(NOT($B62=""),F$42="Improve Soil Structure"),'Options Data'!$V53,IF(AND(NOT($B62=""),F$42="Attract Beneficials"),'Options Data'!$W53,IF(AND(NOT($B62=""),F$42="Pollinator Food Source"),'Options Data'!$X53,""))))))))))))</f>
        <v/>
      </c>
      <c r="G62" s="157" t="str">
        <f>IF(AND(NOT($B62=""),G$42="Erosion Control"),'Options Data'!$M53,IF(AND(NOT($B62=""),G$42="Lasting Residue"),'Options Data'!$N53,IF(AND(NOT($B62=""),G$42="N Scavenger"),'Options Data'!$O53,IF(AND(NOT($B62=""),G$42="P&amp;K Scavenger"),'Options Data'!$P53,IF(AND(NOT($B62=""),G$42="Fix N"),'Options Data'!$Q53,IF(AND(NOT($B62=""),G$42="Weed Control"),'Options Data'!$R53,IF(AND(NOT($B62=""),G$42="Nematode Control"),'Options Data'!$S53,IF(AND(NOT($B62=""),G$42="Reduce Surface Soil Compaction"),'Options Data'!$T53,IF(AND(NOT($B62=""),G$42="Reduce Subsoil Compaction"),'Options Data'!$U53,IF(AND(NOT($B62=""),G$42="Improve Soil Structure"),'Options Data'!$V53,IF(AND(NOT($B62=""),G$42="Attract Beneficials"),'Options Data'!$W53,IF(AND(NOT($B62=""),G$42="Pollinator Food Source"),'Options Data'!$X53,""))))))))))))</f>
        <v/>
      </c>
      <c r="H62" s="157" t="str">
        <f>IF(AND(NOT($B62=""),H$42="Erosion Control"),'Options Data'!$M53,IF(AND(NOT($B62=""),H$42="Lasting Residue"),'Options Data'!$N53,IF(AND(NOT($B62=""),H$42="N Scavenger"),'Options Data'!$O53,IF(AND(NOT($B62=""),H$42="P&amp;K Scavenger"),'Options Data'!$P53,IF(AND(NOT($B62=""),H$42="Fix N"),'Options Data'!$Q53,IF(AND(NOT($B62=""),H$42="Weed Control"),'Options Data'!$R53,IF(AND(NOT($B62=""),H$42="Nematode Control"),'Options Data'!$S53,IF(AND(NOT($B62=""),H$42="Reduce Surface Soil Compaction"),'Options Data'!$T53,IF(AND(NOT($B62=""),H$42="Reduce Subsoil Compaction"),'Options Data'!$U53,IF(AND(NOT($B62=""),H$42="Improve Soil Structure"),'Options Data'!$V53,IF(AND(NOT($B62=""),H$42="Attract Beneficials"),'Options Data'!$W53,IF(AND(NOT($B62=""),H$42="Pollinator Food Source"),'Options Data'!$X53,""))))))))))))</f>
        <v/>
      </c>
      <c r="I62" s="157" t="str">
        <f>IF(NOT($B62=""),'Options Data'!$Y53,"")</f>
        <v/>
      </c>
      <c r="J62" s="157" t="str">
        <f>IF(AND(NOT($B62=""),'Options Data'!$AG53="●"),"●","")</f>
        <v/>
      </c>
      <c r="K62" s="157" t="str">
        <f>IF(AND(NOT($B62=""),'Options Data'!$AH53="●"),"●","")</f>
        <v/>
      </c>
      <c r="L62" s="157" t="str">
        <f>IF(AND(NOT($B62=""),'Options Data'!$AI53="●"),"●","")</f>
        <v/>
      </c>
      <c r="M62" s="157" t="str">
        <f>IF(AND(NOT($B62=""),'Options Data'!$AJ53="●"),"●","")</f>
        <v/>
      </c>
      <c r="N62" s="157" t="str">
        <f>IF(AND(NOT($B62=""),'Options Data'!$AK53="●"),"●","")</f>
        <v/>
      </c>
      <c r="O62" s="271" t="str">
        <f>IF(B62="","",'Options Data'!AF53)</f>
        <v/>
      </c>
      <c r="P62" s="265"/>
      <c r="Q62" s="265"/>
    </row>
    <row r="63" spans="1:17" s="134" customFormat="1" ht="15.5" x14ac:dyDescent="0.35">
      <c r="A63" s="186" t="s">
        <v>281</v>
      </c>
      <c r="B63" s="272" t="str">
        <f>IF('Options Data'!$K22=0,"",IF(AND(OR($F$20="No",$F$20=""),'Options Data'!$K22&gt;='Options Data'!$K$31),'Options Data'!$L22,IF(AND($F$20="Yes",'Options Data'!$Z22="G",'Options Data'!$K22&gt;='Options Data'!$K$28),'Options Data'!$L22,IF(AND($F$20="Yes",'Options Data'!$Z22="L",'Options Data'!$K22&gt;='Options Data'!$K$29),'Options Data'!$L22,IF(AND($F$20="Yes",'Options Data'!$Z22="F",'Options Data'!$K22&gt;='Options Data'!$K$30),'Options Data'!$L22,"")))))</f>
        <v/>
      </c>
      <c r="C63" s="139" t="str">
        <f>IF(AND(NOT($B63=""),C$42="Erosion Control"),'Options Data'!$M54,IF(AND(NOT($B63=""),C$42="Lasting Residue"),'Options Data'!$N54,IF(AND(NOT($B63=""),C$42="N Scavenger"),'Options Data'!$O54,IF(AND(NOT($B63=""),C$42="P&amp;K Scavenger"),'Options Data'!$P54,IF(AND(NOT($B63=""),C$42="Fix N"),'Options Data'!$Q54,IF(AND(NOT($B63=""),C$42="Weed Control"),'Options Data'!$R54,IF(AND(NOT($B63=""),C$42="Nematode Control"),'Options Data'!$S54,IF(AND(NOT($B63=""),C$42="Reduce Surface Soil Compaction"),'Options Data'!$T54,IF(AND(NOT($B63=""),C$42="Reduce Subsoil Compaction"),'Options Data'!$U54,IF(AND(NOT($B63=""),C$42="Improve Soil Structure"),'Options Data'!$V54,IF(AND(NOT($B63=""),C$42="Attract Beneficials"),'Options Data'!$W54,IF(AND(NOT($B63=""),C$42="Pollinator Food Source"),'Options Data'!$X54,""))))))))))))</f>
        <v/>
      </c>
      <c r="D63" s="139" t="str">
        <f>IF(AND(NOT($B63=""),D$42="Erosion Control"),'Options Data'!$M54,IF(AND(NOT($B63=""),D$42="Lasting Residue"),'Options Data'!$N54,IF(AND(NOT($B63=""),D$42="N Scavenger"),'Options Data'!$O54,IF(AND(NOT($B63=""),D$42="P&amp;K Scavenger"),'Options Data'!$P54,IF(AND(NOT($B63=""),D$42="Fix N"),'Options Data'!$Q54,IF(AND(NOT($B63=""),D$42="Weed Control"),'Options Data'!$R54,IF(AND(NOT($B63=""),D$42="Nematode Control"),'Options Data'!$S54,IF(AND(NOT($B63=""),D$42="Reduce Surface Soil Compaction"),'Options Data'!$T54,IF(AND(NOT($B63=""),D$42="Reduce Subsoil Compaction"),'Options Data'!$U54,IF(AND(NOT($B63=""),D$42="Improve Soil Structure"),'Options Data'!$V54,IF(AND(NOT($B63=""),D$42="Attract Beneficials"),'Options Data'!$W54,IF(AND(NOT($B63=""),D$42="Pollinator Food Source"),'Options Data'!$X54,""))))))))))))</f>
        <v/>
      </c>
      <c r="E63" s="139" t="str">
        <f>IF(AND(NOT($B63=""),E$42="Erosion Control"),'Options Data'!$M54,IF(AND(NOT($B63=""),E$42="Lasting Residue"),'Options Data'!$N54,IF(AND(NOT($B63=""),E$42="N Scavenger"),'Options Data'!$O54,IF(AND(NOT($B63=""),E$42="P&amp;K Scavenger"),'Options Data'!$P54,IF(AND(NOT($B63=""),E$42="Fix N"),'Options Data'!$Q54,IF(AND(NOT($B63=""),E$42="Weed Control"),'Options Data'!$R54,IF(AND(NOT($B63=""),E$42="Nematode Control"),'Options Data'!$S54,IF(AND(NOT($B63=""),E$42="Reduce Surface Soil Compaction"),'Options Data'!$T54,IF(AND(NOT($B63=""),E$42="Reduce Subsoil Compaction"),'Options Data'!$U54,IF(AND(NOT($B63=""),E$42="Improve Soil Structure"),'Options Data'!$V54,IF(AND(NOT($B63=""),E$42="Attract Beneficials"),'Options Data'!$W54,IF(AND(NOT($B63=""),E$42="Pollinator Food Source"),'Options Data'!$X54,""))))))))))))</f>
        <v/>
      </c>
      <c r="F63" s="139" t="str">
        <f>IF(AND(NOT($B63=""),F$42="Erosion Control"),'Options Data'!$M54,IF(AND(NOT($B63=""),F$42="Lasting Residue"),'Options Data'!$N54,IF(AND(NOT($B63=""),F$42="N Scavenger"),'Options Data'!$O54,IF(AND(NOT($B63=""),F$42="P&amp;K Scavenger"),'Options Data'!$P54,IF(AND(NOT($B63=""),F$42="Fix N"),'Options Data'!$Q54,IF(AND(NOT($B63=""),F$42="Weed Control"),'Options Data'!$R54,IF(AND(NOT($B63=""),F$42="Nematode Control"),'Options Data'!$S54,IF(AND(NOT($B63=""),F$42="Reduce Surface Soil Compaction"),'Options Data'!$T54,IF(AND(NOT($B63=""),F$42="Reduce Subsoil Compaction"),'Options Data'!$U54,IF(AND(NOT($B63=""),F$42="Improve Soil Structure"),'Options Data'!$V54,IF(AND(NOT($B63=""),F$42="Attract Beneficials"),'Options Data'!$W54,IF(AND(NOT($B63=""),F$42="Pollinator Food Source"),'Options Data'!$X54,""))))))))))))</f>
        <v/>
      </c>
      <c r="G63" s="139" t="str">
        <f>IF(AND(NOT($B63=""),G$42="Erosion Control"),'Options Data'!$M54,IF(AND(NOT($B63=""),G$42="Lasting Residue"),'Options Data'!$N54,IF(AND(NOT($B63=""),G$42="N Scavenger"),'Options Data'!$O54,IF(AND(NOT($B63=""),G$42="P&amp;K Scavenger"),'Options Data'!$P54,IF(AND(NOT($B63=""),G$42="Fix N"),'Options Data'!$Q54,IF(AND(NOT($B63=""),G$42="Weed Control"),'Options Data'!$R54,IF(AND(NOT($B63=""),G$42="Nematode Control"),'Options Data'!$S54,IF(AND(NOT($B63=""),G$42="Reduce Surface Soil Compaction"),'Options Data'!$T54,IF(AND(NOT($B63=""),G$42="Reduce Subsoil Compaction"),'Options Data'!$U54,IF(AND(NOT($B63=""),G$42="Improve Soil Structure"),'Options Data'!$V54,IF(AND(NOT($B63=""),G$42="Attract Beneficials"),'Options Data'!$W54,IF(AND(NOT($B63=""),G$42="Pollinator Food Source"),'Options Data'!$X54,""))))))))))))</f>
        <v/>
      </c>
      <c r="H63" s="139" t="str">
        <f>IF(AND(NOT($B63=""),H$42="Erosion Control"),'Options Data'!$M54,IF(AND(NOT($B63=""),H$42="Lasting Residue"),'Options Data'!$N54,IF(AND(NOT($B63=""),H$42="N Scavenger"),'Options Data'!$O54,IF(AND(NOT($B63=""),H$42="P&amp;K Scavenger"),'Options Data'!$P54,IF(AND(NOT($B63=""),H$42="Fix N"),'Options Data'!$Q54,IF(AND(NOT($B63=""),H$42="Weed Control"),'Options Data'!$R54,IF(AND(NOT($B63=""),H$42="Nematode Control"),'Options Data'!$S54,IF(AND(NOT($B63=""),H$42="Reduce Surface Soil Compaction"),'Options Data'!$T54,IF(AND(NOT($B63=""),H$42="Reduce Subsoil Compaction"),'Options Data'!$U54,IF(AND(NOT($B63=""),H$42="Improve Soil Structure"),'Options Data'!$V54,IF(AND(NOT($B63=""),H$42="Attract Beneficials"),'Options Data'!$W54,IF(AND(NOT($B63=""),H$42="Pollinator Food Source"),'Options Data'!$X54,""))))))))))))</f>
        <v/>
      </c>
      <c r="I63" s="139" t="str">
        <f>IF(NOT($B63=""),'Options Data'!$Y54,"")</f>
        <v/>
      </c>
      <c r="J63" s="139" t="str">
        <f>IF(AND(NOT($B63=""),'Options Data'!$AG54="●"),"●","")</f>
        <v/>
      </c>
      <c r="K63" s="139" t="str">
        <f>IF(AND(NOT($B63=""),'Options Data'!$AH54="●"),"●","")</f>
        <v/>
      </c>
      <c r="L63" s="139" t="str">
        <f>IF(AND(NOT($B63=""),'Options Data'!$AI54="●"),"●","")</f>
        <v/>
      </c>
      <c r="M63" s="139" t="str">
        <f>IF(AND(NOT($B63=""),'Options Data'!$AJ54="●"),"●","")</f>
        <v/>
      </c>
      <c r="N63" s="139" t="str">
        <f>IF(AND(NOT($B63=""),'Options Data'!$AK54="●"),"●","")</f>
        <v/>
      </c>
      <c r="O63" s="268" t="str">
        <f>IF(B63="","",'Options Data'!AF54)</f>
        <v/>
      </c>
      <c r="P63" s="265"/>
      <c r="Q63" s="265"/>
    </row>
    <row r="64" spans="1:17" s="134" customFormat="1" ht="15.5" x14ac:dyDescent="0.35">
      <c r="A64" s="176">
        <v>23</v>
      </c>
      <c r="B64" s="269" t="str">
        <f>IF('Options Data'!$K23=0,"",IF(AND(OR($F$20="No",$F$20=""),'Options Data'!$K23&gt;='Options Data'!$K$31),'Options Data'!$L23,IF(AND($F$20="Yes",'Options Data'!$Z23="G",'Options Data'!$K23&gt;='Options Data'!$K$28),'Options Data'!$L23,IF(AND($F$20="Yes",'Options Data'!$Z23="L",'Options Data'!$K23&gt;='Options Data'!$K$29),'Options Data'!$L23,IF(AND($F$20="Yes",'Options Data'!$Z23="F",'Options Data'!$K23&gt;='Options Data'!$K$30),'Options Data'!$L23,"")))))</f>
        <v/>
      </c>
      <c r="C64" s="139" t="str">
        <f>IF(AND(NOT($B64=""),C$42="Erosion Control"),'Options Data'!$M55,IF(AND(NOT($B64=""),C$42="Lasting Residue"),'Options Data'!$N55,IF(AND(NOT($B64=""),C$42="N Scavenger"),'Options Data'!$O55,IF(AND(NOT($B64=""),C$42="P&amp;K Scavenger"),'Options Data'!$P55,IF(AND(NOT($B64=""),C$42="Fix N"),'Options Data'!$Q55,IF(AND(NOT($B64=""),C$42="Weed Control"),'Options Data'!$R55,IF(AND(NOT($B64=""),C$42="Nematode Control"),'Options Data'!$S55,IF(AND(NOT($B64=""),C$42="Reduce Surface Soil Compaction"),'Options Data'!$T55,IF(AND(NOT($B64=""),C$42="Reduce Subsoil Compaction"),'Options Data'!$U55,IF(AND(NOT($B64=""),C$42="Improve Soil Structure"),'Options Data'!$V55,IF(AND(NOT($B64=""),C$42="Attract Beneficials"),'Options Data'!$W55,IF(AND(NOT($B64=""),C$42="Pollinator Food Source"),'Options Data'!$X55,""))))))))))))</f>
        <v/>
      </c>
      <c r="D64" s="139" t="str">
        <f>IF(AND(NOT($B64=""),D$42="Erosion Control"),'Options Data'!$M55,IF(AND(NOT($B64=""),D$42="Lasting Residue"),'Options Data'!$N55,IF(AND(NOT($B64=""),D$42="N Scavenger"),'Options Data'!$O55,IF(AND(NOT($B64=""),D$42="P&amp;K Scavenger"),'Options Data'!$P55,IF(AND(NOT($B64=""),D$42="Fix N"),'Options Data'!$Q55,IF(AND(NOT($B64=""),D$42="Weed Control"),'Options Data'!$R55,IF(AND(NOT($B64=""),D$42="Nematode Control"),'Options Data'!$S55,IF(AND(NOT($B64=""),D$42="Reduce Surface Soil Compaction"),'Options Data'!$T55,IF(AND(NOT($B64=""),D$42="Reduce Subsoil Compaction"),'Options Data'!$U55,IF(AND(NOT($B64=""),D$42="Improve Soil Structure"),'Options Data'!$V55,IF(AND(NOT($B64=""),D$42="Attract Beneficials"),'Options Data'!$W55,IF(AND(NOT($B64=""),D$42="Pollinator Food Source"),'Options Data'!$X55,""))))))))))))</f>
        <v/>
      </c>
      <c r="E64" s="139" t="str">
        <f>IF(AND(NOT($B64=""),E$42="Erosion Control"),'Options Data'!$M55,IF(AND(NOT($B64=""),E$42="Lasting Residue"),'Options Data'!$N55,IF(AND(NOT($B64=""),E$42="N Scavenger"),'Options Data'!$O55,IF(AND(NOT($B64=""),E$42="P&amp;K Scavenger"),'Options Data'!$P55,IF(AND(NOT($B64=""),E$42="Fix N"),'Options Data'!$Q55,IF(AND(NOT($B64=""),E$42="Weed Control"),'Options Data'!$R55,IF(AND(NOT($B64=""),E$42="Nematode Control"),'Options Data'!$S55,IF(AND(NOT($B64=""),E$42="Reduce Surface Soil Compaction"),'Options Data'!$T55,IF(AND(NOT($B64=""),E$42="Reduce Subsoil Compaction"),'Options Data'!$U55,IF(AND(NOT($B64=""),E$42="Improve Soil Structure"),'Options Data'!$V55,IF(AND(NOT($B64=""),E$42="Attract Beneficials"),'Options Data'!$W55,IF(AND(NOT($B64=""),E$42="Pollinator Food Source"),'Options Data'!$X55,""))))))))))))</f>
        <v/>
      </c>
      <c r="F64" s="139" t="str">
        <f>IF(AND(NOT($B64=""),F$42="Erosion Control"),'Options Data'!$M55,IF(AND(NOT($B64=""),F$42="Lasting Residue"),'Options Data'!$N55,IF(AND(NOT($B64=""),F$42="N Scavenger"),'Options Data'!$O55,IF(AND(NOT($B64=""),F$42="P&amp;K Scavenger"),'Options Data'!$P55,IF(AND(NOT($B64=""),F$42="Fix N"),'Options Data'!$Q55,IF(AND(NOT($B64=""),F$42="Weed Control"),'Options Data'!$R55,IF(AND(NOT($B64=""),F$42="Nematode Control"),'Options Data'!$S55,IF(AND(NOT($B64=""),F$42="Reduce Surface Soil Compaction"),'Options Data'!$T55,IF(AND(NOT($B64=""),F$42="Reduce Subsoil Compaction"),'Options Data'!$U55,IF(AND(NOT($B64=""),F$42="Improve Soil Structure"),'Options Data'!$V55,IF(AND(NOT($B64=""),F$42="Attract Beneficials"),'Options Data'!$W55,IF(AND(NOT($B64=""),F$42="Pollinator Food Source"),'Options Data'!$X55,""))))))))))))</f>
        <v/>
      </c>
      <c r="G64" s="139" t="str">
        <f>IF(AND(NOT($B64=""),G$42="Erosion Control"),'Options Data'!$M55,IF(AND(NOT($B64=""),G$42="Lasting Residue"),'Options Data'!$N55,IF(AND(NOT($B64=""),G$42="N Scavenger"),'Options Data'!$O55,IF(AND(NOT($B64=""),G$42="P&amp;K Scavenger"),'Options Data'!$P55,IF(AND(NOT($B64=""),G$42="Fix N"),'Options Data'!$Q55,IF(AND(NOT($B64=""),G$42="Weed Control"),'Options Data'!$R55,IF(AND(NOT($B64=""),G$42="Nematode Control"),'Options Data'!$S55,IF(AND(NOT($B64=""),G$42="Reduce Surface Soil Compaction"),'Options Data'!$T55,IF(AND(NOT($B64=""),G$42="Reduce Subsoil Compaction"),'Options Data'!$U55,IF(AND(NOT($B64=""),G$42="Improve Soil Structure"),'Options Data'!$V55,IF(AND(NOT($B64=""),G$42="Attract Beneficials"),'Options Data'!$W55,IF(AND(NOT($B64=""),G$42="Pollinator Food Source"),'Options Data'!$X55,""))))))))))))</f>
        <v/>
      </c>
      <c r="H64" s="139" t="str">
        <f>IF(AND(NOT($B64=""),H$42="Erosion Control"),'Options Data'!$M55,IF(AND(NOT($B64=""),H$42="Lasting Residue"),'Options Data'!$N55,IF(AND(NOT($B64=""),H$42="N Scavenger"),'Options Data'!$O55,IF(AND(NOT($B64=""),H$42="P&amp;K Scavenger"),'Options Data'!$P55,IF(AND(NOT($B64=""),H$42="Fix N"),'Options Data'!$Q55,IF(AND(NOT($B64=""),H$42="Weed Control"),'Options Data'!$R55,IF(AND(NOT($B64=""),H$42="Nematode Control"),'Options Data'!$S55,IF(AND(NOT($B64=""),H$42="Reduce Surface Soil Compaction"),'Options Data'!$T55,IF(AND(NOT($B64=""),H$42="Reduce Subsoil Compaction"),'Options Data'!$U55,IF(AND(NOT($B64=""),H$42="Improve Soil Structure"),'Options Data'!$V55,IF(AND(NOT($B64=""),H$42="Attract Beneficials"),'Options Data'!$W55,IF(AND(NOT($B64=""),H$42="Pollinator Food Source"),'Options Data'!$X55,""))))))))))))</f>
        <v/>
      </c>
      <c r="I64" s="139" t="str">
        <f>IF(NOT($B64=""),'Options Data'!$Y55,"")</f>
        <v/>
      </c>
      <c r="J64" s="139" t="str">
        <f>IF(AND(NOT($B64=""),'Options Data'!$AG55="●"),"●","")</f>
        <v/>
      </c>
      <c r="K64" s="139" t="str">
        <f>IF(AND(NOT($B64=""),'Options Data'!$AH55="●"),"●","")</f>
        <v/>
      </c>
      <c r="L64" s="139" t="str">
        <f>IF(AND(NOT($B64=""),'Options Data'!$AI55="●"),"●","")</f>
        <v/>
      </c>
      <c r="M64" s="139" t="str">
        <f>IF(AND(NOT($B64=""),'Options Data'!$AJ55="●"),"●","")</f>
        <v/>
      </c>
      <c r="N64" s="139" t="str">
        <f>IF(AND(NOT($B64=""),'Options Data'!$AK55="●"),"●","")</f>
        <v/>
      </c>
      <c r="O64" s="268" t="str">
        <f>IF(B64="","",'Options Data'!AF55)</f>
        <v/>
      </c>
      <c r="P64" s="265"/>
      <c r="Q64" s="265"/>
    </row>
    <row r="65" spans="1:18" s="134" customFormat="1" ht="15.5" x14ac:dyDescent="0.35">
      <c r="A65" s="176">
        <v>24</v>
      </c>
      <c r="B65" s="269" t="str">
        <f>IF('Options Data'!$K24=0,"",IF(AND(OR($F$20="No",$F$20=""),'Options Data'!$K24&gt;='Options Data'!$K$31),'Options Data'!$L24,IF(AND($F$20="Yes",'Options Data'!$Z24="G",'Options Data'!$K24&gt;='Options Data'!$K$28),'Options Data'!$L24,IF(AND($F$20="Yes",'Options Data'!$Z24="L",'Options Data'!$K24&gt;='Options Data'!$K$29),'Options Data'!$L24,IF(AND($F$20="Yes",'Options Data'!$Z24="F",'Options Data'!$K24&gt;='Options Data'!$K$30),'Options Data'!$L24,"")))))</f>
        <v/>
      </c>
      <c r="C65" s="139" t="str">
        <f>IF(AND(NOT($B65=""),C$42="Erosion Control"),'Options Data'!$M56,IF(AND(NOT($B65=""),C$42="Lasting Residue"),'Options Data'!$N56,IF(AND(NOT($B65=""),C$42="N Scavenger"),'Options Data'!$O56,IF(AND(NOT($B65=""),C$42="P&amp;K Scavenger"),'Options Data'!$P56,IF(AND(NOT($B65=""),C$42="Fix N"),'Options Data'!$Q56,IF(AND(NOT($B65=""),C$42="Weed Control"),'Options Data'!$R56,IF(AND(NOT($B65=""),C$42="Nematode Control"),'Options Data'!$S56,IF(AND(NOT($B65=""),C$42="Reduce Surface Soil Compaction"),'Options Data'!$T56,IF(AND(NOT($B65=""),C$42="Reduce Subsoil Compaction"),'Options Data'!$U56,IF(AND(NOT($B65=""),C$42="Improve Soil Structure"),'Options Data'!$V56,IF(AND(NOT($B65=""),C$42="Attract Beneficials"),'Options Data'!$W56,IF(AND(NOT($B65=""),C$42="Pollinator Food Source"),'Options Data'!$X56,""))))))))))))</f>
        <v/>
      </c>
      <c r="D65" s="139" t="str">
        <f>IF(AND(NOT($B65=""),D$42="Erosion Control"),'Options Data'!$M56,IF(AND(NOT($B65=""),D$42="Lasting Residue"),'Options Data'!$N56,IF(AND(NOT($B65=""),D$42="N Scavenger"),'Options Data'!$O56,IF(AND(NOT($B65=""),D$42="P&amp;K Scavenger"),'Options Data'!$P56,IF(AND(NOT($B65=""),D$42="Fix N"),'Options Data'!$Q56,IF(AND(NOT($B65=""),D$42="Weed Control"),'Options Data'!$R56,IF(AND(NOT($B65=""),D$42="Nematode Control"),'Options Data'!$S56,IF(AND(NOT($B65=""),D$42="Reduce Surface Soil Compaction"),'Options Data'!$T56,IF(AND(NOT($B65=""),D$42="Reduce Subsoil Compaction"),'Options Data'!$U56,IF(AND(NOT($B65=""),D$42="Improve Soil Structure"),'Options Data'!$V56,IF(AND(NOT($B65=""),D$42="Attract Beneficials"),'Options Data'!$W56,IF(AND(NOT($B65=""),D$42="Pollinator Food Source"),'Options Data'!$X56,""))))))))))))</f>
        <v/>
      </c>
      <c r="E65" s="139" t="str">
        <f>IF(AND(NOT($B65=""),E$42="Erosion Control"),'Options Data'!$M56,IF(AND(NOT($B65=""),E$42="Lasting Residue"),'Options Data'!$N56,IF(AND(NOT($B65=""),E$42="N Scavenger"),'Options Data'!$O56,IF(AND(NOT($B65=""),E$42="P&amp;K Scavenger"),'Options Data'!$P56,IF(AND(NOT($B65=""),E$42="Fix N"),'Options Data'!$Q56,IF(AND(NOT($B65=""),E$42="Weed Control"),'Options Data'!$R56,IF(AND(NOT($B65=""),E$42="Nematode Control"),'Options Data'!$S56,IF(AND(NOT($B65=""),E$42="Reduce Surface Soil Compaction"),'Options Data'!$T56,IF(AND(NOT($B65=""),E$42="Reduce Subsoil Compaction"),'Options Data'!$U56,IF(AND(NOT($B65=""),E$42="Improve Soil Structure"),'Options Data'!$V56,IF(AND(NOT($B65=""),E$42="Attract Beneficials"),'Options Data'!$W56,IF(AND(NOT($B65=""),E$42="Pollinator Food Source"),'Options Data'!$X56,""))))))))))))</f>
        <v/>
      </c>
      <c r="F65" s="139" t="str">
        <f>IF(AND(NOT($B65=""),F$42="Erosion Control"),'Options Data'!$M56,IF(AND(NOT($B65=""),F$42="Lasting Residue"),'Options Data'!$N56,IF(AND(NOT($B65=""),F$42="N Scavenger"),'Options Data'!$O56,IF(AND(NOT($B65=""),F$42="P&amp;K Scavenger"),'Options Data'!$P56,IF(AND(NOT($B65=""),F$42="Fix N"),'Options Data'!$Q56,IF(AND(NOT($B65=""),F$42="Weed Control"),'Options Data'!$R56,IF(AND(NOT($B65=""),F$42="Nematode Control"),'Options Data'!$S56,IF(AND(NOT($B65=""),F$42="Reduce Surface Soil Compaction"),'Options Data'!$T56,IF(AND(NOT($B65=""),F$42="Reduce Subsoil Compaction"),'Options Data'!$U56,IF(AND(NOT($B65=""),F$42="Improve Soil Structure"),'Options Data'!$V56,IF(AND(NOT($B65=""),F$42="Attract Beneficials"),'Options Data'!$W56,IF(AND(NOT($B65=""),F$42="Pollinator Food Source"),'Options Data'!$X56,""))))))))))))</f>
        <v/>
      </c>
      <c r="G65" s="139" t="str">
        <f>IF(AND(NOT($B65=""),G$42="Erosion Control"),'Options Data'!$M56,IF(AND(NOT($B65=""),G$42="Lasting Residue"),'Options Data'!$N56,IF(AND(NOT($B65=""),G$42="N Scavenger"),'Options Data'!$O56,IF(AND(NOT($B65=""),G$42="P&amp;K Scavenger"),'Options Data'!$P56,IF(AND(NOT($B65=""),G$42="Fix N"),'Options Data'!$Q56,IF(AND(NOT($B65=""),G$42="Weed Control"),'Options Data'!$R56,IF(AND(NOT($B65=""),G$42="Nematode Control"),'Options Data'!$S56,IF(AND(NOT($B65=""),G$42="Reduce Surface Soil Compaction"),'Options Data'!$T56,IF(AND(NOT($B65=""),G$42="Reduce Subsoil Compaction"),'Options Data'!$U56,IF(AND(NOT($B65=""),G$42="Improve Soil Structure"),'Options Data'!$V56,IF(AND(NOT($B65=""),G$42="Attract Beneficials"),'Options Data'!$W56,IF(AND(NOT($B65=""),G$42="Pollinator Food Source"),'Options Data'!$X56,""))))))))))))</f>
        <v/>
      </c>
      <c r="H65" s="139" t="str">
        <f>IF(AND(NOT($B65=""),H$42="Erosion Control"),'Options Data'!$M56,IF(AND(NOT($B65=""),H$42="Lasting Residue"),'Options Data'!$N56,IF(AND(NOT($B65=""),H$42="N Scavenger"),'Options Data'!$O56,IF(AND(NOT($B65=""),H$42="P&amp;K Scavenger"),'Options Data'!$P56,IF(AND(NOT($B65=""),H$42="Fix N"),'Options Data'!$Q56,IF(AND(NOT($B65=""),H$42="Weed Control"),'Options Data'!$R56,IF(AND(NOT($B65=""),H$42="Nematode Control"),'Options Data'!$S56,IF(AND(NOT($B65=""),H$42="Reduce Surface Soil Compaction"),'Options Data'!$T56,IF(AND(NOT($B65=""),H$42="Reduce Subsoil Compaction"),'Options Data'!$U56,IF(AND(NOT($B65=""),H$42="Improve Soil Structure"),'Options Data'!$V56,IF(AND(NOT($B65=""),H$42="Attract Beneficials"),'Options Data'!$W56,IF(AND(NOT($B65=""),H$42="Pollinator Food Source"),'Options Data'!$X56,""))))))))))))</f>
        <v/>
      </c>
      <c r="I65" s="139" t="str">
        <f>IF(NOT($B65=""),'Options Data'!$Y56,"")</f>
        <v/>
      </c>
      <c r="J65" s="139" t="str">
        <f>IF(AND(NOT($B65=""),'Options Data'!$AG56="●"),"●","")</f>
        <v/>
      </c>
      <c r="K65" s="139" t="str">
        <f>IF(AND(NOT($B65=""),'Options Data'!$AH56="●"),"●","")</f>
        <v/>
      </c>
      <c r="L65" s="139" t="str">
        <f>IF(AND(NOT($B65=""),'Options Data'!$AI56="●"),"●","")</f>
        <v/>
      </c>
      <c r="M65" s="139" t="str">
        <f>IF(AND(NOT($B65=""),'Options Data'!$AJ56="●"),"●","")</f>
        <v/>
      </c>
      <c r="N65" s="139" t="str">
        <f>IF(AND(NOT($B65=""),'Options Data'!$AK56="●"),"●","")</f>
        <v/>
      </c>
      <c r="O65" s="268" t="str">
        <f>IF(B65="","",'Options Data'!AF56)</f>
        <v/>
      </c>
      <c r="P65" s="265"/>
      <c r="Q65" s="265"/>
      <c r="R65" s="133"/>
    </row>
    <row r="66" spans="1:18" s="134" customFormat="1" ht="15.5" x14ac:dyDescent="0.35">
      <c r="A66" s="176">
        <v>25</v>
      </c>
      <c r="B66" s="269" t="str">
        <f>IF('Options Data'!$K25=0,"",IF(AND(OR($F$20="No",$F$20=""),'Options Data'!$K25&gt;='Options Data'!$K$31),'Options Data'!$L25,IF(AND($F$20="Yes",'Options Data'!$Z25="G",'Options Data'!$K25&gt;='Options Data'!$K$28),'Options Data'!$L25,IF(AND($F$20="Yes",'Options Data'!$Z25="L",'Options Data'!$K25&gt;='Options Data'!$K$29),'Options Data'!$L25,IF(AND($F$20="Yes",'Options Data'!$Z25="F",'Options Data'!$K25&gt;='Options Data'!$K$30),'Options Data'!$L25,"")))))</f>
        <v/>
      </c>
      <c r="C66" s="139" t="str">
        <f>IF(AND(NOT($B66=""),C$42="Erosion Control"),'Options Data'!$M57,IF(AND(NOT($B66=""),C$42="Lasting Residue"),'Options Data'!$N57,IF(AND(NOT($B66=""),C$42="N Scavenger"),'Options Data'!$O57,IF(AND(NOT($B66=""),C$42="P&amp;K Scavenger"),'Options Data'!$P57,IF(AND(NOT($B66=""),C$42="Fix N"),'Options Data'!$Q57,IF(AND(NOT($B66=""),C$42="Weed Control"),'Options Data'!$R57,IF(AND(NOT($B66=""),C$42="Nematode Control"),'Options Data'!$S57,IF(AND(NOT($B66=""),C$42="Reduce Surface Soil Compaction"),'Options Data'!$T57,IF(AND(NOT($B66=""),C$42="Reduce Subsoil Compaction"),'Options Data'!$U57,IF(AND(NOT($B66=""),C$42="Improve Soil Structure"),'Options Data'!$V57,IF(AND(NOT($B66=""),C$42="Attract Beneficials"),'Options Data'!$W57,IF(AND(NOT($B66=""),C$42="Pollinator Food Source"),'Options Data'!$X57,""))))))))))))</f>
        <v/>
      </c>
      <c r="D66" s="139" t="str">
        <f>IF(AND(NOT($B66=""),D$42="Erosion Control"),'Options Data'!$M57,IF(AND(NOT($B66=""),D$42="Lasting Residue"),'Options Data'!$N57,IF(AND(NOT($B66=""),D$42="N Scavenger"),'Options Data'!$O57,IF(AND(NOT($B66=""),D$42="P&amp;K Scavenger"),'Options Data'!$P57,IF(AND(NOT($B66=""),D$42="Fix N"),'Options Data'!$Q57,IF(AND(NOT($B66=""),D$42="Weed Control"),'Options Data'!$R57,IF(AND(NOT($B66=""),D$42="Nematode Control"),'Options Data'!$S57,IF(AND(NOT($B66=""),D$42="Reduce Surface Soil Compaction"),'Options Data'!$T57,IF(AND(NOT($B66=""),D$42="Reduce Subsoil Compaction"),'Options Data'!$U57,IF(AND(NOT($B66=""),D$42="Improve Soil Structure"),'Options Data'!$V57,IF(AND(NOT($B66=""),D$42="Attract Beneficials"),'Options Data'!$W57,IF(AND(NOT($B66=""),D$42="Pollinator Food Source"),'Options Data'!$X57,""))))))))))))</f>
        <v/>
      </c>
      <c r="E66" s="139" t="str">
        <f>IF(AND(NOT($B66=""),E$42="Erosion Control"),'Options Data'!$M57,IF(AND(NOT($B66=""),E$42="Lasting Residue"),'Options Data'!$N57,IF(AND(NOT($B66=""),E$42="N Scavenger"),'Options Data'!$O57,IF(AND(NOT($B66=""),E$42="P&amp;K Scavenger"),'Options Data'!$P57,IF(AND(NOT($B66=""),E$42="Fix N"),'Options Data'!$Q57,IF(AND(NOT($B66=""),E$42="Weed Control"),'Options Data'!$R57,IF(AND(NOT($B66=""),E$42="Nematode Control"),'Options Data'!$S57,IF(AND(NOT($B66=""),E$42="Reduce Surface Soil Compaction"),'Options Data'!$T57,IF(AND(NOT($B66=""),E$42="Reduce Subsoil Compaction"),'Options Data'!$U57,IF(AND(NOT($B66=""),E$42="Improve Soil Structure"),'Options Data'!$V57,IF(AND(NOT($B66=""),E$42="Attract Beneficials"),'Options Data'!$W57,IF(AND(NOT($B66=""),E$42="Pollinator Food Source"),'Options Data'!$X57,""))))))))))))</f>
        <v/>
      </c>
      <c r="F66" s="139" t="str">
        <f>IF(AND(NOT($B66=""),F$42="Erosion Control"),'Options Data'!$M57,IF(AND(NOT($B66=""),F$42="Lasting Residue"),'Options Data'!$N57,IF(AND(NOT($B66=""),F$42="N Scavenger"),'Options Data'!$O57,IF(AND(NOT($B66=""),F$42="P&amp;K Scavenger"),'Options Data'!$P57,IF(AND(NOT($B66=""),F$42="Fix N"),'Options Data'!$Q57,IF(AND(NOT($B66=""),F$42="Weed Control"),'Options Data'!$R57,IF(AND(NOT($B66=""),F$42="Nematode Control"),'Options Data'!$S57,IF(AND(NOT($B66=""),F$42="Reduce Surface Soil Compaction"),'Options Data'!$T57,IF(AND(NOT($B66=""),F$42="Reduce Subsoil Compaction"),'Options Data'!$U57,IF(AND(NOT($B66=""),F$42="Improve Soil Structure"),'Options Data'!$V57,IF(AND(NOT($B66=""),F$42="Attract Beneficials"),'Options Data'!$W57,IF(AND(NOT($B66=""),F$42="Pollinator Food Source"),'Options Data'!$X57,""))))))))))))</f>
        <v/>
      </c>
      <c r="G66" s="139" t="str">
        <f>IF(AND(NOT($B66=""),G$42="Erosion Control"),'Options Data'!$M57,IF(AND(NOT($B66=""),G$42="Lasting Residue"),'Options Data'!$N57,IF(AND(NOT($B66=""),G$42="N Scavenger"),'Options Data'!$O57,IF(AND(NOT($B66=""),G$42="P&amp;K Scavenger"),'Options Data'!$P57,IF(AND(NOT($B66=""),G$42="Fix N"),'Options Data'!$Q57,IF(AND(NOT($B66=""),G$42="Weed Control"),'Options Data'!$R57,IF(AND(NOT($B66=""),G$42="Nematode Control"),'Options Data'!$S57,IF(AND(NOT($B66=""),G$42="Reduce Surface Soil Compaction"),'Options Data'!$T57,IF(AND(NOT($B66=""),G$42="Reduce Subsoil Compaction"),'Options Data'!$U57,IF(AND(NOT($B66=""),G$42="Improve Soil Structure"),'Options Data'!$V57,IF(AND(NOT($B66=""),G$42="Attract Beneficials"),'Options Data'!$W57,IF(AND(NOT($B66=""),G$42="Pollinator Food Source"),'Options Data'!$X57,""))))))))))))</f>
        <v/>
      </c>
      <c r="H66" s="139" t="str">
        <f>IF(AND(NOT($B66=""),H$42="Erosion Control"),'Options Data'!$M57,IF(AND(NOT($B66=""),H$42="Lasting Residue"),'Options Data'!$N57,IF(AND(NOT($B66=""),H$42="N Scavenger"),'Options Data'!$O57,IF(AND(NOT($B66=""),H$42="P&amp;K Scavenger"),'Options Data'!$P57,IF(AND(NOT($B66=""),H$42="Fix N"),'Options Data'!$Q57,IF(AND(NOT($B66=""),H$42="Weed Control"),'Options Data'!$R57,IF(AND(NOT($B66=""),H$42="Nematode Control"),'Options Data'!$S57,IF(AND(NOT($B66=""),H$42="Reduce Surface Soil Compaction"),'Options Data'!$T57,IF(AND(NOT($B66=""),H$42="Reduce Subsoil Compaction"),'Options Data'!$U57,IF(AND(NOT($B66=""),H$42="Improve Soil Structure"),'Options Data'!$V57,IF(AND(NOT($B66=""),H$42="Attract Beneficials"),'Options Data'!$W57,IF(AND(NOT($B66=""),H$42="Pollinator Food Source"),'Options Data'!$X57,""))))))))))))</f>
        <v/>
      </c>
      <c r="I66" s="139" t="str">
        <f>IF(NOT($B66=""),'Options Data'!$Y57,"")</f>
        <v/>
      </c>
      <c r="J66" s="139" t="str">
        <f>IF(AND(NOT($B66=""),'Options Data'!$AG57="●"),"●","")</f>
        <v/>
      </c>
      <c r="K66" s="139" t="str">
        <f>IF(AND(NOT($B66=""),'Options Data'!$AH57="●"),"●","")</f>
        <v/>
      </c>
      <c r="L66" s="139" t="str">
        <f>IF(AND(NOT($B66=""),'Options Data'!$AI57="●"),"●","")</f>
        <v/>
      </c>
      <c r="M66" s="139" t="str">
        <f>IF(AND(NOT($B66=""),'Options Data'!$AJ57="●"),"●","")</f>
        <v/>
      </c>
      <c r="N66" s="139" t="str">
        <f>IF(AND(NOT($B66=""),'Options Data'!$AK57="●"),"●","")</f>
        <v/>
      </c>
      <c r="O66" s="268" t="str">
        <f>IF(B66="","",'Options Data'!AF57)</f>
        <v/>
      </c>
      <c r="P66" s="265"/>
      <c r="Q66" s="265"/>
    </row>
    <row r="67" spans="1:18" s="134" customFormat="1" ht="15.5" x14ac:dyDescent="0.35">
      <c r="A67" s="176"/>
      <c r="B67" s="269" t="str">
        <f>IF('Options Data'!$K26=0,"",IF(AND(OR($F$20="No",$F$20=""),'Options Data'!$K26&gt;='Options Data'!$K$31),'Options Data'!$L26,IF(AND($F$20="Yes",'Options Data'!$Z26="G",'Options Data'!$K26&gt;='Options Data'!$K$28),'Options Data'!$L26,IF(AND($F$20="Yes",'Options Data'!$Z26="L",'Options Data'!$K26&gt;='Options Data'!$K$29),'Options Data'!$L26,IF(AND($F$20="Yes",'Options Data'!$Z26="F",'Options Data'!$K26&gt;='Options Data'!$K$30),'Options Data'!$L26,"")))))</f>
        <v/>
      </c>
      <c r="C67" s="139" t="str">
        <f>IF(AND(NOT($B67=""),C$42="Erosion Control"),'Options Data'!$M59,IF(AND(NOT($B67=""),C$42="Lasting Residue"),'Options Data'!$N59,IF(AND(NOT($B67=""),C$42="N Scavenger"),'Options Data'!$O59,IF(AND(NOT($B67=""),C$42="P&amp;K Scavenger"),'Options Data'!$P59,IF(AND(NOT($B67=""),C$42="Fix N"),'Options Data'!$Q59,IF(AND(NOT($B67=""),C$42="Weed Control"),'Options Data'!$R59,IF(AND(NOT($B67=""),C$42="Nematode Control"),'Options Data'!$S59,IF(AND(NOT($B67=""),C$42="Reduce Surface Soil Compaction"),'Options Data'!$T59,IF(AND(NOT($B67=""),C$42="Reduce Subsoil Compaction"),'Options Data'!$U59,IF(AND(NOT($B67=""),C$42="Improve Soil Structure"),'Options Data'!$V59,IF(AND(NOT($B67=""),C$42="Attract Beneficials"),'Options Data'!$W59,IF(AND(NOT($B67=""),C$42="Pollinator Food Source"),'Options Data'!$X59,""))))))))))))</f>
        <v/>
      </c>
      <c r="D67" s="139" t="str">
        <f>IF(AND(NOT($B67=""),D$42="Erosion Control"),'Options Data'!$M59,IF(AND(NOT($B67=""),D$42="Lasting Residue"),'Options Data'!$N59,IF(AND(NOT($B67=""),D$42="N Scavenger"),'Options Data'!$O59,IF(AND(NOT($B67=""),D$42="P&amp;K Scavenger"),'Options Data'!$P59,IF(AND(NOT($B67=""),D$42="Fix N"),'Options Data'!$Q59,IF(AND(NOT($B67=""),D$42="Weed Control"),'Options Data'!$R59,IF(AND(NOT($B67=""),D$42="Nematode Control"),'Options Data'!$S59,IF(AND(NOT($B67=""),D$42="Reduce Surface Soil Compaction"),'Options Data'!$T59,IF(AND(NOT($B67=""),D$42="Reduce Subsoil Compaction"),'Options Data'!$U59,IF(AND(NOT($B67=""),D$42="Improve Soil Structure"),'Options Data'!$V59,IF(AND(NOT($B67=""),D$42="Attract Beneficials"),'Options Data'!$W59,IF(AND(NOT($B67=""),D$42="Pollinator Food Source"),'Options Data'!$X59,""))))))))))))</f>
        <v/>
      </c>
      <c r="E67" s="139" t="str">
        <f>IF(AND(NOT($B67=""),E$42="Erosion Control"),'Options Data'!$M59,IF(AND(NOT($B67=""),E$42="Lasting Residue"),'Options Data'!$N59,IF(AND(NOT($B67=""),E$42="N Scavenger"),'Options Data'!$O59,IF(AND(NOT($B67=""),E$42="P&amp;K Scavenger"),'Options Data'!$P59,IF(AND(NOT($B67=""),E$42="Fix N"),'Options Data'!$Q59,IF(AND(NOT($B67=""),E$42="Weed Control"),'Options Data'!$R59,IF(AND(NOT($B67=""),E$42="Nematode Control"),'Options Data'!$S59,IF(AND(NOT($B67=""),E$42="Reduce Surface Soil Compaction"),'Options Data'!$T59,IF(AND(NOT($B67=""),E$42="Reduce Subsoil Compaction"),'Options Data'!$U59,IF(AND(NOT($B67=""),E$42="Improve Soil Structure"),'Options Data'!$V59,IF(AND(NOT($B67=""),E$42="Attract Beneficials"),'Options Data'!$W59,IF(AND(NOT($B67=""),E$42="Pollinator Food Source"),'Options Data'!$X59,""))))))))))))</f>
        <v/>
      </c>
      <c r="F67" s="139" t="str">
        <f>IF(AND(NOT($B67=""),F$42="Erosion Control"),'Options Data'!$M59,IF(AND(NOT($B67=""),F$42="Lasting Residue"),'Options Data'!$N59,IF(AND(NOT($B67=""),F$42="N Scavenger"),'Options Data'!$O59,IF(AND(NOT($B67=""),F$42="P&amp;K Scavenger"),'Options Data'!$P59,IF(AND(NOT($B67=""),F$42="Fix N"),'Options Data'!$Q59,IF(AND(NOT($B67=""),F$42="Weed Control"),'Options Data'!$R59,IF(AND(NOT($B67=""),F$42="Nematode Control"),'Options Data'!$S59,IF(AND(NOT($B67=""),F$42="Reduce Surface Soil Compaction"),'Options Data'!$T59,IF(AND(NOT($B67=""),F$42="Reduce Subsoil Compaction"),'Options Data'!$U59,IF(AND(NOT($B67=""),F$42="Improve Soil Structure"),'Options Data'!$V59,IF(AND(NOT($B67=""),F$42="Attract Beneficials"),'Options Data'!$W59,IF(AND(NOT($B67=""),F$42="Pollinator Food Source"),'Options Data'!$X59,""))))))))))))</f>
        <v/>
      </c>
      <c r="G67" s="139" t="str">
        <f>IF(AND(NOT($B67=""),G$42="Erosion Control"),'Options Data'!$M59,IF(AND(NOT($B67=""),G$42="Lasting Residue"),'Options Data'!$N59,IF(AND(NOT($B67=""),G$42="N Scavenger"),'Options Data'!$O59,IF(AND(NOT($B67=""),G$42="P&amp;K Scavenger"),'Options Data'!$P59,IF(AND(NOT($B67=""),G$42="Fix N"),'Options Data'!$Q59,IF(AND(NOT($B67=""),G$42="Weed Control"),'Options Data'!$R59,IF(AND(NOT($B67=""),G$42="Nematode Control"),'Options Data'!$S59,IF(AND(NOT($B67=""),G$42="Reduce Surface Soil Compaction"),'Options Data'!$T59,IF(AND(NOT($B67=""),G$42="Reduce Subsoil Compaction"),'Options Data'!$U59,IF(AND(NOT($B67=""),G$42="Improve Soil Structure"),'Options Data'!$V59,IF(AND(NOT($B67=""),G$42="Attract Beneficials"),'Options Data'!$W59,IF(AND(NOT($B67=""),G$42="Pollinator Food Source"),'Options Data'!$X59,""))))))))))))</f>
        <v/>
      </c>
      <c r="H67" s="139" t="str">
        <f>IF(AND(NOT($B67=""),H$42="Erosion Control"),'Options Data'!$M59,IF(AND(NOT($B67=""),H$42="Lasting Residue"),'Options Data'!$N59,IF(AND(NOT($B67=""),H$42="N Scavenger"),'Options Data'!$O59,IF(AND(NOT($B67=""),H$42="P&amp;K Scavenger"),'Options Data'!$P59,IF(AND(NOT($B67=""),H$42="Fix N"),'Options Data'!$Q59,IF(AND(NOT($B67=""),H$42="Weed Control"),'Options Data'!$R59,IF(AND(NOT($B67=""),H$42="Nematode Control"),'Options Data'!$S59,IF(AND(NOT($B67=""),H$42="Reduce Surface Soil Compaction"),'Options Data'!$T59,IF(AND(NOT($B67=""),H$42="Reduce Subsoil Compaction"),'Options Data'!$U59,IF(AND(NOT($B67=""),H$42="Improve Soil Structure"),'Options Data'!$V59,IF(AND(NOT($B67=""),H$42="Attract Beneficials"),'Options Data'!$W59,IF(AND(NOT($B67=""),H$42="Pollinator Food Source"),'Options Data'!$X59,""))))))))))))</f>
        <v/>
      </c>
      <c r="I67" s="139" t="str">
        <f>IF(NOT($B67=""),'Options Data'!$Y59,"")</f>
        <v/>
      </c>
      <c r="J67" s="139" t="str">
        <f>IF(AND(NOT($B67=""),'Options Data'!$AG59="●"),"●","")</f>
        <v/>
      </c>
      <c r="K67" s="139" t="str">
        <f>IF(AND(NOT($B67=""),'Options Data'!$AH59="●"),"●","")</f>
        <v/>
      </c>
      <c r="L67" s="139" t="str">
        <f>IF(AND(NOT($B67=""),'Options Data'!$AI59="●"),"●","")</f>
        <v/>
      </c>
      <c r="M67" s="139" t="str">
        <f>IF(AND(NOT($B67=""),'Options Data'!$AJ59="●"),"●","")</f>
        <v/>
      </c>
      <c r="N67" s="139" t="str">
        <f>IF(AND(NOT($B67=""),'Options Data'!$AK59="●"),"●","")</f>
        <v/>
      </c>
      <c r="O67" s="268" t="str">
        <f>IF(B67="","",'Options Data'!AF59)</f>
        <v/>
      </c>
      <c r="P67" s="265"/>
      <c r="Q67" s="265"/>
    </row>
    <row r="68" spans="1:18" s="134" customFormat="1" ht="16" thickBot="1" x14ac:dyDescent="0.4">
      <c r="A68" s="186" t="s">
        <v>282</v>
      </c>
      <c r="B68" s="270" t="str">
        <f>IF('Options Data'!$K27=0,"",IF(AND(OR($F$20="No",$F$20=""),'Options Data'!$K27&gt;='Options Data'!$K$31),'Options Data'!$L27,IF(AND($F$20="Yes",'Options Data'!$Z27="G",'Options Data'!$K27&gt;='Options Data'!$K$28),'Options Data'!$L27,IF(AND($F$20="Yes",'Options Data'!$Z27="L",'Options Data'!$K27&gt;='Options Data'!$K$29),'Options Data'!$L27,IF(AND($F$20="Yes",'Options Data'!$Z27="F",'Options Data'!$K27&gt;='Options Data'!$K$30),'Options Data'!$L27,"")))))</f>
        <v/>
      </c>
      <c r="C68" s="157" t="str">
        <f>IF(AND(NOT($B68=""),C$42="Erosion Control"),'Options Data'!$M59,IF(AND(NOT($B68=""),C$42="Lasting Residue"),'Options Data'!$N59,IF(AND(NOT($B68=""),C$42="N Scavenger"),'Options Data'!$O59,IF(AND(NOT($B68=""),C$42="P&amp;K Scavenger"),'Options Data'!$P59,IF(AND(NOT($B68=""),C$42="Fix N"),'Options Data'!$Q59,IF(AND(NOT($B68=""),C$42="Weed Control"),'Options Data'!$R59,IF(AND(NOT($B68=""),C$42="Nematode Control"),'Options Data'!$S59,IF(AND(NOT($B68=""),C$42="Reduce Surface Soil Compaction"),'Options Data'!$T59,IF(AND(NOT($B68=""),C$42="Reduce Subsoil Compaction"),'Options Data'!$U59,IF(AND(NOT($B68=""),C$42="Improve Soil Structure"),'Options Data'!$V59,IF(AND(NOT($B68=""),C$42="Attract Beneficials"),'Options Data'!$W59,IF(AND(NOT($B68=""),C$42="Pollinator Food Source"),'Options Data'!$X59,""))))))))))))</f>
        <v/>
      </c>
      <c r="D68" s="157" t="str">
        <f>IF(AND(NOT($B68=""),D$42="Erosion Control"),'Options Data'!$M59,IF(AND(NOT($B68=""),D$42="Lasting Residue"),'Options Data'!$N59,IF(AND(NOT($B68=""),D$42="N Scavenger"),'Options Data'!$O59,IF(AND(NOT($B68=""),D$42="P&amp;K Scavenger"),'Options Data'!$P59,IF(AND(NOT($B68=""),D$42="Fix N"),'Options Data'!$Q59,IF(AND(NOT($B68=""),D$42="Weed Control"),'Options Data'!$R59,IF(AND(NOT($B68=""),D$42="Nematode Control"),'Options Data'!$S59,IF(AND(NOT($B68=""),D$42="Reduce Surface Soil Compaction"),'Options Data'!$T59,IF(AND(NOT($B68=""),D$42="Reduce Subsoil Compaction"),'Options Data'!$U59,IF(AND(NOT($B68=""),D$42="Improve Soil Structure"),'Options Data'!$V59,IF(AND(NOT($B68=""),D$42="Attract Beneficials"),'Options Data'!$W59,IF(AND(NOT($B68=""),D$42="Pollinator Food Source"),'Options Data'!$X59,""))))))))))))</f>
        <v/>
      </c>
      <c r="E68" s="157" t="str">
        <f>IF(AND(NOT($B68=""),E$42="Erosion Control"),'Options Data'!$M59,IF(AND(NOT($B68=""),E$42="Lasting Residue"),'Options Data'!$N59,IF(AND(NOT($B68=""),E$42="N Scavenger"),'Options Data'!$O59,IF(AND(NOT($B68=""),E$42="P&amp;K Scavenger"),'Options Data'!$P59,IF(AND(NOT($B68=""),E$42="Fix N"),'Options Data'!$Q59,IF(AND(NOT($B68=""),E$42="Weed Control"),'Options Data'!$R59,IF(AND(NOT($B68=""),E$42="Nematode Control"),'Options Data'!$S59,IF(AND(NOT($B68=""),E$42="Reduce Surface Soil Compaction"),'Options Data'!$T59,IF(AND(NOT($B68=""),E$42="Reduce Subsoil Compaction"),'Options Data'!$U59,IF(AND(NOT($B68=""),E$42="Improve Soil Structure"),'Options Data'!$V59,IF(AND(NOT($B68=""),E$42="Attract Beneficials"),'Options Data'!$W59,IF(AND(NOT($B68=""),E$42="Pollinator Food Source"),'Options Data'!$X59,""))))))))))))</f>
        <v/>
      </c>
      <c r="F68" s="157" t="str">
        <f>IF(AND(NOT($B68=""),F$42="Erosion Control"),'Options Data'!$M59,IF(AND(NOT($B68=""),F$42="Lasting Residue"),'Options Data'!$N59,IF(AND(NOT($B68=""),F$42="N Scavenger"),'Options Data'!$O59,IF(AND(NOT($B68=""),F$42="P&amp;K Scavenger"),'Options Data'!$P59,IF(AND(NOT($B68=""),F$42="Fix N"),'Options Data'!$Q59,IF(AND(NOT($B68=""),F$42="Weed Control"),'Options Data'!$R59,IF(AND(NOT($B68=""),F$42="Nematode Control"),'Options Data'!$S59,IF(AND(NOT($B68=""),F$42="Reduce Surface Soil Compaction"),'Options Data'!$T59,IF(AND(NOT($B68=""),F$42="Reduce Subsoil Compaction"),'Options Data'!$U59,IF(AND(NOT($B68=""),F$42="Improve Soil Structure"),'Options Data'!$V59,IF(AND(NOT($B68=""),F$42="Attract Beneficials"),'Options Data'!$W59,IF(AND(NOT($B68=""),F$42="Pollinator Food Source"),'Options Data'!$X59,""))))))))))))</f>
        <v/>
      </c>
      <c r="G68" s="157" t="str">
        <f>IF(AND(NOT($B68=""),G$42="Erosion Control"),'Options Data'!$M59,IF(AND(NOT($B68=""),G$42="Lasting Residue"),'Options Data'!$N59,IF(AND(NOT($B68=""),G$42="N Scavenger"),'Options Data'!$O59,IF(AND(NOT($B68=""),G$42="P&amp;K Scavenger"),'Options Data'!$P59,IF(AND(NOT($B68=""),G$42="Fix N"),'Options Data'!$Q59,IF(AND(NOT($B68=""),G$42="Weed Control"),'Options Data'!$R59,IF(AND(NOT($B68=""),G$42="Nematode Control"),'Options Data'!$S59,IF(AND(NOT($B68=""),G$42="Reduce Surface Soil Compaction"),'Options Data'!$T59,IF(AND(NOT($B68=""),G$42="Reduce Subsoil Compaction"),'Options Data'!$U59,IF(AND(NOT($B68=""),G$42="Improve Soil Structure"),'Options Data'!$V59,IF(AND(NOT($B68=""),G$42="Attract Beneficials"),'Options Data'!$W59,IF(AND(NOT($B68=""),G$42="Pollinator Food Source"),'Options Data'!$X59,""))))))))))))</f>
        <v/>
      </c>
      <c r="H68" s="157" t="str">
        <f>IF(AND(NOT($B68=""),H$42="Erosion Control"),'Options Data'!$M59,IF(AND(NOT($B68=""),H$42="Lasting Residue"),'Options Data'!$N59,IF(AND(NOT($B68=""),H$42="N Scavenger"),'Options Data'!$O59,IF(AND(NOT($B68=""),H$42="P&amp;K Scavenger"),'Options Data'!$P59,IF(AND(NOT($B68=""),H$42="Fix N"),'Options Data'!$Q59,IF(AND(NOT($B68=""),H$42="Weed Control"),'Options Data'!$R59,IF(AND(NOT($B68=""),H$42="Nematode Control"),'Options Data'!$S59,IF(AND(NOT($B68=""),H$42="Reduce Surface Soil Compaction"),'Options Data'!$T59,IF(AND(NOT($B68=""),H$42="Reduce Subsoil Compaction"),'Options Data'!$U59,IF(AND(NOT($B68=""),H$42="Improve Soil Structure"),'Options Data'!$V59,IF(AND(NOT($B68=""),H$42="Attract Beneficials"),'Options Data'!$W59,IF(AND(NOT($B68=""),H$42="Pollinator Food Source"),'Options Data'!$X59,""))))))))))))</f>
        <v/>
      </c>
      <c r="I68" s="157" t="str">
        <f>IF(NOT($B68=""),'Options Data'!$Y59,"")</f>
        <v/>
      </c>
      <c r="J68" s="157" t="str">
        <f>IF(AND(NOT($B68=""),'Options Data'!$AG59="●"),"●","")</f>
        <v/>
      </c>
      <c r="K68" s="157" t="str">
        <f>IF(AND(NOT($B68=""),'Options Data'!$AH59="●"),"●","")</f>
        <v/>
      </c>
      <c r="L68" s="157" t="str">
        <f>IF(AND(NOT($B68=""),'Options Data'!$AI59="●"),"●","")</f>
        <v/>
      </c>
      <c r="M68" s="157" t="str">
        <f>IF(AND(NOT($B68=""),'Options Data'!$AJ59="●"),"●","")</f>
        <v/>
      </c>
      <c r="N68" s="157" t="str">
        <f>IF(AND(NOT($B68=""),'Options Data'!$AK59="●"),"●","")</f>
        <v/>
      </c>
      <c r="O68" s="271" t="str">
        <f>IF(B68="","",'Options Data'!AF59)</f>
        <v/>
      </c>
      <c r="P68" s="265"/>
      <c r="Q68" s="265"/>
    </row>
    <row r="69" spans="1:18" ht="25.5" customHeight="1" x14ac:dyDescent="0.35">
      <c r="B69" s="3"/>
      <c r="C69" s="132"/>
      <c r="D69" s="132"/>
      <c r="E69" s="132"/>
      <c r="F69" s="132"/>
      <c r="G69" s="132"/>
      <c r="H69" s="132"/>
      <c r="I69" s="132"/>
      <c r="J69" s="132"/>
      <c r="K69" s="158"/>
      <c r="L69" s="159"/>
    </row>
    <row r="70" spans="1:18" ht="25.5" customHeight="1" x14ac:dyDescent="0.3">
      <c r="B70" s="35" t="s">
        <v>288</v>
      </c>
    </row>
  </sheetData>
  <sheetProtection algorithmName="SHA-512" hashValue="wlCpD5QDGfuqGNHeufi+NRiPZRoro7cXOkRdfZlpAE/Kao5Lwp2sOMWBEh5PVgXs7J5Vg+GJfwtLrP5JUZ/UNQ==" saltValue="4TZ8NO+C2W+X9bReg7nDgw==" spinCount="100000" sheet="1" formatCells="0" formatColumns="0" formatRows="0" autoFilter="0"/>
  <sortState xmlns:xlrd2="http://schemas.microsoft.com/office/spreadsheetml/2017/richdata2" ref="Z8:Z13">
    <sortCondition ref="Z8:Z13"/>
  </sortState>
  <mergeCells count="54">
    <mergeCell ref="A1:L1"/>
    <mergeCell ref="C30:D30"/>
    <mergeCell ref="B10:E10"/>
    <mergeCell ref="G12:L12"/>
    <mergeCell ref="H16:L16"/>
    <mergeCell ref="H18:L18"/>
    <mergeCell ref="F16:G16"/>
    <mergeCell ref="G20:L20"/>
    <mergeCell ref="F14:G14"/>
    <mergeCell ref="L29:M29"/>
    <mergeCell ref="L30:M30"/>
    <mergeCell ref="G22:L22"/>
    <mergeCell ref="B12:E12"/>
    <mergeCell ref="H14:L14"/>
    <mergeCell ref="B24:D24"/>
    <mergeCell ref="C5:D5"/>
    <mergeCell ref="C29:D29"/>
    <mergeCell ref="B39:O39"/>
    <mergeCell ref="B26:O26"/>
    <mergeCell ref="G24:L24"/>
    <mergeCell ref="F5:G5"/>
    <mergeCell ref="A5:B5"/>
    <mergeCell ref="G10:L10"/>
    <mergeCell ref="B16:E16"/>
    <mergeCell ref="A7:L7"/>
    <mergeCell ref="B8:D8"/>
    <mergeCell ref="B14:E14"/>
    <mergeCell ref="G8:L8"/>
    <mergeCell ref="P40:Q42"/>
    <mergeCell ref="E41:F41"/>
    <mergeCell ref="C40:D40"/>
    <mergeCell ref="C41:D41"/>
    <mergeCell ref="E40:F40"/>
    <mergeCell ref="G40:H40"/>
    <mergeCell ref="G41:H41"/>
    <mergeCell ref="I41:I42"/>
    <mergeCell ref="J40:N40"/>
    <mergeCell ref="O40:O42"/>
    <mergeCell ref="A3:L3"/>
    <mergeCell ref="B37:Q38"/>
    <mergeCell ref="D36:J36"/>
    <mergeCell ref="B36:C36"/>
    <mergeCell ref="E32:F32"/>
    <mergeCell ref="B18:E18"/>
    <mergeCell ref="B35:C35"/>
    <mergeCell ref="G32:K32"/>
    <mergeCell ref="E28:F28"/>
    <mergeCell ref="E29:F29"/>
    <mergeCell ref="E30:F30"/>
    <mergeCell ref="C28:D28"/>
    <mergeCell ref="F18:G18"/>
    <mergeCell ref="B20:D20"/>
    <mergeCell ref="I5:J5"/>
    <mergeCell ref="B22:D22"/>
  </mergeCells>
  <conditionalFormatting sqref="B43:B52">
    <cfRule type="expression" dxfId="3" priority="6">
      <formula>NOT(B43="")</formula>
    </cfRule>
  </conditionalFormatting>
  <conditionalFormatting sqref="B53:B62">
    <cfRule type="expression" dxfId="2" priority="7">
      <formula>NOT(B53="")</formula>
    </cfRule>
  </conditionalFormatting>
  <conditionalFormatting sqref="B63:B68">
    <cfRule type="expression" dxfId="1" priority="11">
      <formula>NOT(B63="")</formula>
    </cfRule>
  </conditionalFormatting>
  <dataValidations count="5">
    <dataValidation type="list" allowBlank="1" showInputMessage="1" showErrorMessage="1" sqref="F12 F8" xr:uid="{00000000-0002-0000-0100-000000000000}">
      <formula1>CROP</formula1>
    </dataValidation>
    <dataValidation type="list" allowBlank="1" showInputMessage="1" showErrorMessage="1" sqref="F10" xr:uid="{00000000-0002-0000-0100-000001000000}">
      <formula1>MONTH</formula1>
    </dataValidation>
    <dataValidation type="list" allowBlank="1" showInputMessage="1" showErrorMessage="1" sqref="F15 F17" xr:uid="{00000000-0002-0000-0100-000002000000}">
      <formula1>PROBLEMS</formula1>
    </dataValidation>
    <dataValidation type="list" allowBlank="1" showInputMessage="1" showErrorMessage="1" sqref="F24 F20 F22" xr:uid="{00000000-0002-0000-0100-000003000000}">
      <formula1>"Yes,No"</formula1>
    </dataValidation>
    <dataValidation type="list" allowBlank="1" showInputMessage="1" showErrorMessage="1" sqref="F16:G16 F14:G14 F18:G18" xr:uid="{00000000-0002-0000-0100-000004000000}">
      <formula1>BENEFITS</formula1>
    </dataValidation>
  </dataValidations>
  <pageMargins left="0.7" right="0.7" top="0.75" bottom="0.75" header="0.3" footer="0.3"/>
  <pageSetup scale="52" orientation="landscape" r:id="rId1"/>
  <headerFooter>
    <oddHeader xml:space="preserve">&amp;LU.S. Department of Agriculture
Natural Resources Conservation Service&amp;RMD-NRCS
September 2021
</oddHeader>
    <oddFooter>&amp;RMD Cover Crop Design Workbook (1.2) rev. 9-21</oddFooter>
  </headerFooter>
  <rowBreaks count="1" manualBreakCount="1">
    <brk id="25"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rgb="FF00B050"/>
    <pageSetUpPr autoPageBreaks="0"/>
  </sheetPr>
  <dimension ref="A1:AB39"/>
  <sheetViews>
    <sheetView zoomScaleNormal="100" zoomScaleSheetLayoutView="100" workbookViewId="0">
      <selection activeCell="B4" sqref="B4:J4"/>
    </sheetView>
  </sheetViews>
  <sheetFormatPr defaultRowHeight="14.5" x14ac:dyDescent="0.35"/>
  <cols>
    <col min="1" max="1" width="24.453125" style="7" customWidth="1"/>
    <col min="2" max="2" width="6.453125" style="7" customWidth="1"/>
    <col min="3" max="3" width="6.54296875" style="7" customWidth="1"/>
    <col min="4" max="4" width="7.54296875" style="7" customWidth="1"/>
    <col min="5" max="5" width="7.81640625" style="7" customWidth="1"/>
    <col min="6" max="6" width="8" style="7" customWidth="1"/>
    <col min="7" max="7" width="8.54296875" style="8" customWidth="1"/>
    <col min="8" max="9" width="8.453125" style="7" customWidth="1"/>
    <col min="10" max="10" width="6.54296875" style="7" customWidth="1"/>
    <col min="11" max="12" width="6.81640625" style="7" customWidth="1"/>
    <col min="13" max="13" width="11.54296875" style="7" customWidth="1"/>
    <col min="14" max="14" width="10.81640625" style="7" customWidth="1"/>
    <col min="15" max="15" width="10.36328125" style="7" customWidth="1"/>
    <col min="16" max="16" width="10.81640625" style="7" customWidth="1"/>
    <col min="17" max="17" width="10.1796875" style="7" customWidth="1"/>
    <col min="18" max="18" width="15.453125" style="7" customWidth="1"/>
    <col min="19" max="19" width="13.81640625" style="7" customWidth="1"/>
    <col min="20" max="20" width="10" style="7" customWidth="1"/>
    <col min="21" max="21" width="17.453125" style="7" customWidth="1"/>
    <col min="22" max="23" width="20.1796875" style="7" customWidth="1"/>
    <col min="24" max="24" width="21" style="7" customWidth="1"/>
    <col min="25" max="26" width="20.1796875" style="7" customWidth="1"/>
    <col min="27" max="28" width="21.54296875" style="7" customWidth="1"/>
    <col min="29" max="31" width="8.81640625" style="7" customWidth="1"/>
    <col min="32" max="262" width="9.1796875" style="7"/>
    <col min="263" max="263" width="21.81640625" style="7" customWidth="1"/>
    <col min="264" max="266" width="5.1796875" style="7" customWidth="1"/>
    <col min="267" max="268" width="6.1796875" style="7" customWidth="1"/>
    <col min="269" max="269" width="5.81640625" style="7" customWidth="1"/>
    <col min="270" max="270" width="5.1796875" style="7" customWidth="1"/>
    <col min="271" max="271" width="5.81640625" style="7" customWidth="1"/>
    <col min="272" max="272" width="5.1796875" style="7" customWidth="1"/>
    <col min="273" max="273" width="15.453125" style="7" customWidth="1"/>
    <col min="274" max="274" width="10.81640625" style="7" customWidth="1"/>
    <col min="275" max="518" width="9.1796875" style="7"/>
    <col min="519" max="519" width="21.81640625" style="7" customWidth="1"/>
    <col min="520" max="522" width="5.1796875" style="7" customWidth="1"/>
    <col min="523" max="524" width="6.1796875" style="7" customWidth="1"/>
    <col min="525" max="525" width="5.81640625" style="7" customWidth="1"/>
    <col min="526" max="526" width="5.1796875" style="7" customWidth="1"/>
    <col min="527" max="527" width="5.81640625" style="7" customWidth="1"/>
    <col min="528" max="528" width="5.1796875" style="7" customWidth="1"/>
    <col min="529" max="529" width="15.453125" style="7" customWidth="1"/>
    <col min="530" max="530" width="10.81640625" style="7" customWidth="1"/>
    <col min="531" max="774" width="9.1796875" style="7"/>
    <col min="775" max="775" width="21.81640625" style="7" customWidth="1"/>
    <col min="776" max="778" width="5.1796875" style="7" customWidth="1"/>
    <col min="779" max="780" width="6.1796875" style="7" customWidth="1"/>
    <col min="781" max="781" width="5.81640625" style="7" customWidth="1"/>
    <col min="782" max="782" width="5.1796875" style="7" customWidth="1"/>
    <col min="783" max="783" width="5.81640625" style="7" customWidth="1"/>
    <col min="784" max="784" width="5.1796875" style="7" customWidth="1"/>
    <col min="785" max="785" width="15.453125" style="7" customWidth="1"/>
    <col min="786" max="786" width="10.81640625" style="7" customWidth="1"/>
    <col min="787" max="1030" width="9.1796875" style="7"/>
    <col min="1031" max="1031" width="21.81640625" style="7" customWidth="1"/>
    <col min="1032" max="1034" width="5.1796875" style="7" customWidth="1"/>
    <col min="1035" max="1036" width="6.1796875" style="7" customWidth="1"/>
    <col min="1037" max="1037" width="5.81640625" style="7" customWidth="1"/>
    <col min="1038" max="1038" width="5.1796875" style="7" customWidth="1"/>
    <col min="1039" max="1039" width="5.81640625" style="7" customWidth="1"/>
    <col min="1040" max="1040" width="5.1796875" style="7" customWidth="1"/>
    <col min="1041" max="1041" width="15.453125" style="7" customWidth="1"/>
    <col min="1042" max="1042" width="10.81640625" style="7" customWidth="1"/>
    <col min="1043" max="1286" width="9.1796875" style="7"/>
    <col min="1287" max="1287" width="21.81640625" style="7" customWidth="1"/>
    <col min="1288" max="1290" width="5.1796875" style="7" customWidth="1"/>
    <col min="1291" max="1292" width="6.1796875" style="7" customWidth="1"/>
    <col min="1293" max="1293" width="5.81640625" style="7" customWidth="1"/>
    <col min="1294" max="1294" width="5.1796875" style="7" customWidth="1"/>
    <col min="1295" max="1295" width="5.81640625" style="7" customWidth="1"/>
    <col min="1296" max="1296" width="5.1796875" style="7" customWidth="1"/>
    <col min="1297" max="1297" width="15.453125" style="7" customWidth="1"/>
    <col min="1298" max="1298" width="10.81640625" style="7" customWidth="1"/>
    <col min="1299" max="1542" width="9.1796875" style="7"/>
    <col min="1543" max="1543" width="21.81640625" style="7" customWidth="1"/>
    <col min="1544" max="1546" width="5.1796875" style="7" customWidth="1"/>
    <col min="1547" max="1548" width="6.1796875" style="7" customWidth="1"/>
    <col min="1549" max="1549" width="5.81640625" style="7" customWidth="1"/>
    <col min="1550" max="1550" width="5.1796875" style="7" customWidth="1"/>
    <col min="1551" max="1551" width="5.81640625" style="7" customWidth="1"/>
    <col min="1552" max="1552" width="5.1796875" style="7" customWidth="1"/>
    <col min="1553" max="1553" width="15.453125" style="7" customWidth="1"/>
    <col min="1554" max="1554" width="10.81640625" style="7" customWidth="1"/>
    <col min="1555" max="1798" width="9.1796875" style="7"/>
    <col min="1799" max="1799" width="21.81640625" style="7" customWidth="1"/>
    <col min="1800" max="1802" width="5.1796875" style="7" customWidth="1"/>
    <col min="1803" max="1804" width="6.1796875" style="7" customWidth="1"/>
    <col min="1805" max="1805" width="5.81640625" style="7" customWidth="1"/>
    <col min="1806" max="1806" width="5.1796875" style="7" customWidth="1"/>
    <col min="1807" max="1807" width="5.81640625" style="7" customWidth="1"/>
    <col min="1808" max="1808" width="5.1796875" style="7" customWidth="1"/>
    <col min="1809" max="1809" width="15.453125" style="7" customWidth="1"/>
    <col min="1810" max="1810" width="10.81640625" style="7" customWidth="1"/>
    <col min="1811" max="2054" width="9.1796875" style="7"/>
    <col min="2055" max="2055" width="21.81640625" style="7" customWidth="1"/>
    <col min="2056" max="2058" width="5.1796875" style="7" customWidth="1"/>
    <col min="2059" max="2060" width="6.1796875" style="7" customWidth="1"/>
    <col min="2061" max="2061" width="5.81640625" style="7" customWidth="1"/>
    <col min="2062" max="2062" width="5.1796875" style="7" customWidth="1"/>
    <col min="2063" max="2063" width="5.81640625" style="7" customWidth="1"/>
    <col min="2064" max="2064" width="5.1796875" style="7" customWidth="1"/>
    <col min="2065" max="2065" width="15.453125" style="7" customWidth="1"/>
    <col min="2066" max="2066" width="10.81640625" style="7" customWidth="1"/>
    <col min="2067" max="2310" width="9.1796875" style="7"/>
    <col min="2311" max="2311" width="21.81640625" style="7" customWidth="1"/>
    <col min="2312" max="2314" width="5.1796875" style="7" customWidth="1"/>
    <col min="2315" max="2316" width="6.1796875" style="7" customWidth="1"/>
    <col min="2317" max="2317" width="5.81640625" style="7" customWidth="1"/>
    <col min="2318" max="2318" width="5.1796875" style="7" customWidth="1"/>
    <col min="2319" max="2319" width="5.81640625" style="7" customWidth="1"/>
    <col min="2320" max="2320" width="5.1796875" style="7" customWidth="1"/>
    <col min="2321" max="2321" width="15.453125" style="7" customWidth="1"/>
    <col min="2322" max="2322" width="10.81640625" style="7" customWidth="1"/>
    <col min="2323" max="2566" width="9.1796875" style="7"/>
    <col min="2567" max="2567" width="21.81640625" style="7" customWidth="1"/>
    <col min="2568" max="2570" width="5.1796875" style="7" customWidth="1"/>
    <col min="2571" max="2572" width="6.1796875" style="7" customWidth="1"/>
    <col min="2573" max="2573" width="5.81640625" style="7" customWidth="1"/>
    <col min="2574" max="2574" width="5.1796875" style="7" customWidth="1"/>
    <col min="2575" max="2575" width="5.81640625" style="7" customWidth="1"/>
    <col min="2576" max="2576" width="5.1796875" style="7" customWidth="1"/>
    <col min="2577" max="2577" width="15.453125" style="7" customWidth="1"/>
    <col min="2578" max="2578" width="10.81640625" style="7" customWidth="1"/>
    <col min="2579" max="2822" width="9.1796875" style="7"/>
    <col min="2823" max="2823" width="21.81640625" style="7" customWidth="1"/>
    <col min="2824" max="2826" width="5.1796875" style="7" customWidth="1"/>
    <col min="2827" max="2828" width="6.1796875" style="7" customWidth="1"/>
    <col min="2829" max="2829" width="5.81640625" style="7" customWidth="1"/>
    <col min="2830" max="2830" width="5.1796875" style="7" customWidth="1"/>
    <col min="2831" max="2831" width="5.81640625" style="7" customWidth="1"/>
    <col min="2832" max="2832" width="5.1796875" style="7" customWidth="1"/>
    <col min="2833" max="2833" width="15.453125" style="7" customWidth="1"/>
    <col min="2834" max="2834" width="10.81640625" style="7" customWidth="1"/>
    <col min="2835" max="3078" width="9.1796875" style="7"/>
    <col min="3079" max="3079" width="21.81640625" style="7" customWidth="1"/>
    <col min="3080" max="3082" width="5.1796875" style="7" customWidth="1"/>
    <col min="3083" max="3084" width="6.1796875" style="7" customWidth="1"/>
    <col min="3085" max="3085" width="5.81640625" style="7" customWidth="1"/>
    <col min="3086" max="3086" width="5.1796875" style="7" customWidth="1"/>
    <col min="3087" max="3087" width="5.81640625" style="7" customWidth="1"/>
    <col min="3088" max="3088" width="5.1796875" style="7" customWidth="1"/>
    <col min="3089" max="3089" width="15.453125" style="7" customWidth="1"/>
    <col min="3090" max="3090" width="10.81640625" style="7" customWidth="1"/>
    <col min="3091" max="3334" width="9.1796875" style="7"/>
    <col min="3335" max="3335" width="21.81640625" style="7" customWidth="1"/>
    <col min="3336" max="3338" width="5.1796875" style="7" customWidth="1"/>
    <col min="3339" max="3340" width="6.1796875" style="7" customWidth="1"/>
    <col min="3341" max="3341" width="5.81640625" style="7" customWidth="1"/>
    <col min="3342" max="3342" width="5.1796875" style="7" customWidth="1"/>
    <col min="3343" max="3343" width="5.81640625" style="7" customWidth="1"/>
    <col min="3344" max="3344" width="5.1796875" style="7" customWidth="1"/>
    <col min="3345" max="3345" width="15.453125" style="7" customWidth="1"/>
    <col min="3346" max="3346" width="10.81640625" style="7" customWidth="1"/>
    <col min="3347" max="3590" width="9.1796875" style="7"/>
    <col min="3591" max="3591" width="21.81640625" style="7" customWidth="1"/>
    <col min="3592" max="3594" width="5.1796875" style="7" customWidth="1"/>
    <col min="3595" max="3596" width="6.1796875" style="7" customWidth="1"/>
    <col min="3597" max="3597" width="5.81640625" style="7" customWidth="1"/>
    <col min="3598" max="3598" width="5.1796875" style="7" customWidth="1"/>
    <col min="3599" max="3599" width="5.81640625" style="7" customWidth="1"/>
    <col min="3600" max="3600" width="5.1796875" style="7" customWidth="1"/>
    <col min="3601" max="3601" width="15.453125" style="7" customWidth="1"/>
    <col min="3602" max="3602" width="10.81640625" style="7" customWidth="1"/>
    <col min="3603" max="3846" width="9.1796875" style="7"/>
    <col min="3847" max="3847" width="21.81640625" style="7" customWidth="1"/>
    <col min="3848" max="3850" width="5.1796875" style="7" customWidth="1"/>
    <col min="3851" max="3852" width="6.1796875" style="7" customWidth="1"/>
    <col min="3853" max="3853" width="5.81640625" style="7" customWidth="1"/>
    <col min="3854" max="3854" width="5.1796875" style="7" customWidth="1"/>
    <col min="3855" max="3855" width="5.81640625" style="7" customWidth="1"/>
    <col min="3856" max="3856" width="5.1796875" style="7" customWidth="1"/>
    <col min="3857" max="3857" width="15.453125" style="7" customWidth="1"/>
    <col min="3858" max="3858" width="10.81640625" style="7" customWidth="1"/>
    <col min="3859" max="4102" width="9.1796875" style="7"/>
    <col min="4103" max="4103" width="21.81640625" style="7" customWidth="1"/>
    <col min="4104" max="4106" width="5.1796875" style="7" customWidth="1"/>
    <col min="4107" max="4108" width="6.1796875" style="7" customWidth="1"/>
    <col min="4109" max="4109" width="5.81640625" style="7" customWidth="1"/>
    <col min="4110" max="4110" width="5.1796875" style="7" customWidth="1"/>
    <col min="4111" max="4111" width="5.81640625" style="7" customWidth="1"/>
    <col min="4112" max="4112" width="5.1796875" style="7" customWidth="1"/>
    <col min="4113" max="4113" width="15.453125" style="7" customWidth="1"/>
    <col min="4114" max="4114" width="10.81640625" style="7" customWidth="1"/>
    <col min="4115" max="4358" width="9.1796875" style="7"/>
    <col min="4359" max="4359" width="21.81640625" style="7" customWidth="1"/>
    <col min="4360" max="4362" width="5.1796875" style="7" customWidth="1"/>
    <col min="4363" max="4364" width="6.1796875" style="7" customWidth="1"/>
    <col min="4365" max="4365" width="5.81640625" style="7" customWidth="1"/>
    <col min="4366" max="4366" width="5.1796875" style="7" customWidth="1"/>
    <col min="4367" max="4367" width="5.81640625" style="7" customWidth="1"/>
    <col min="4368" max="4368" width="5.1796875" style="7" customWidth="1"/>
    <col min="4369" max="4369" width="15.453125" style="7" customWidth="1"/>
    <col min="4370" max="4370" width="10.81640625" style="7" customWidth="1"/>
    <col min="4371" max="4614" width="9.1796875" style="7"/>
    <col min="4615" max="4615" width="21.81640625" style="7" customWidth="1"/>
    <col min="4616" max="4618" width="5.1796875" style="7" customWidth="1"/>
    <col min="4619" max="4620" width="6.1796875" style="7" customWidth="1"/>
    <col min="4621" max="4621" width="5.81640625" style="7" customWidth="1"/>
    <col min="4622" max="4622" width="5.1796875" style="7" customWidth="1"/>
    <col min="4623" max="4623" width="5.81640625" style="7" customWidth="1"/>
    <col min="4624" max="4624" width="5.1796875" style="7" customWidth="1"/>
    <col min="4625" max="4625" width="15.453125" style="7" customWidth="1"/>
    <col min="4626" max="4626" width="10.81640625" style="7" customWidth="1"/>
    <col min="4627" max="4870" width="9.1796875" style="7"/>
    <col min="4871" max="4871" width="21.81640625" style="7" customWidth="1"/>
    <col min="4872" max="4874" width="5.1796875" style="7" customWidth="1"/>
    <col min="4875" max="4876" width="6.1796875" style="7" customWidth="1"/>
    <col min="4877" max="4877" width="5.81640625" style="7" customWidth="1"/>
    <col min="4878" max="4878" width="5.1796875" style="7" customWidth="1"/>
    <col min="4879" max="4879" width="5.81640625" style="7" customWidth="1"/>
    <col min="4880" max="4880" width="5.1796875" style="7" customWidth="1"/>
    <col min="4881" max="4881" width="15.453125" style="7" customWidth="1"/>
    <col min="4882" max="4882" width="10.81640625" style="7" customWidth="1"/>
    <col min="4883" max="5126" width="9.1796875" style="7"/>
    <col min="5127" max="5127" width="21.81640625" style="7" customWidth="1"/>
    <col min="5128" max="5130" width="5.1796875" style="7" customWidth="1"/>
    <col min="5131" max="5132" width="6.1796875" style="7" customWidth="1"/>
    <col min="5133" max="5133" width="5.81640625" style="7" customWidth="1"/>
    <col min="5134" max="5134" width="5.1796875" style="7" customWidth="1"/>
    <col min="5135" max="5135" width="5.81640625" style="7" customWidth="1"/>
    <col min="5136" max="5136" width="5.1796875" style="7" customWidth="1"/>
    <col min="5137" max="5137" width="15.453125" style="7" customWidth="1"/>
    <col min="5138" max="5138" width="10.81640625" style="7" customWidth="1"/>
    <col min="5139" max="5382" width="9.1796875" style="7"/>
    <col min="5383" max="5383" width="21.81640625" style="7" customWidth="1"/>
    <col min="5384" max="5386" width="5.1796875" style="7" customWidth="1"/>
    <col min="5387" max="5388" width="6.1796875" style="7" customWidth="1"/>
    <col min="5389" max="5389" width="5.81640625" style="7" customWidth="1"/>
    <col min="5390" max="5390" width="5.1796875" style="7" customWidth="1"/>
    <col min="5391" max="5391" width="5.81640625" style="7" customWidth="1"/>
    <col min="5392" max="5392" width="5.1796875" style="7" customWidth="1"/>
    <col min="5393" max="5393" width="15.453125" style="7" customWidth="1"/>
    <col min="5394" max="5394" width="10.81640625" style="7" customWidth="1"/>
    <col min="5395" max="5638" width="9.1796875" style="7"/>
    <col min="5639" max="5639" width="21.81640625" style="7" customWidth="1"/>
    <col min="5640" max="5642" width="5.1796875" style="7" customWidth="1"/>
    <col min="5643" max="5644" width="6.1796875" style="7" customWidth="1"/>
    <col min="5645" max="5645" width="5.81640625" style="7" customWidth="1"/>
    <col min="5646" max="5646" width="5.1796875" style="7" customWidth="1"/>
    <col min="5647" max="5647" width="5.81640625" style="7" customWidth="1"/>
    <col min="5648" max="5648" width="5.1796875" style="7" customWidth="1"/>
    <col min="5649" max="5649" width="15.453125" style="7" customWidth="1"/>
    <col min="5650" max="5650" width="10.81640625" style="7" customWidth="1"/>
    <col min="5651" max="5894" width="9.1796875" style="7"/>
    <col min="5895" max="5895" width="21.81640625" style="7" customWidth="1"/>
    <col min="5896" max="5898" width="5.1796875" style="7" customWidth="1"/>
    <col min="5899" max="5900" width="6.1796875" style="7" customWidth="1"/>
    <col min="5901" max="5901" width="5.81640625" style="7" customWidth="1"/>
    <col min="5902" max="5902" width="5.1796875" style="7" customWidth="1"/>
    <col min="5903" max="5903" width="5.81640625" style="7" customWidth="1"/>
    <col min="5904" max="5904" width="5.1796875" style="7" customWidth="1"/>
    <col min="5905" max="5905" width="15.453125" style="7" customWidth="1"/>
    <col min="5906" max="5906" width="10.81640625" style="7" customWidth="1"/>
    <col min="5907" max="6150" width="9.1796875" style="7"/>
    <col min="6151" max="6151" width="21.81640625" style="7" customWidth="1"/>
    <col min="6152" max="6154" width="5.1796875" style="7" customWidth="1"/>
    <col min="6155" max="6156" width="6.1796875" style="7" customWidth="1"/>
    <col min="6157" max="6157" width="5.81640625" style="7" customWidth="1"/>
    <col min="6158" max="6158" width="5.1796875" style="7" customWidth="1"/>
    <col min="6159" max="6159" width="5.81640625" style="7" customWidth="1"/>
    <col min="6160" max="6160" width="5.1796875" style="7" customWidth="1"/>
    <col min="6161" max="6161" width="15.453125" style="7" customWidth="1"/>
    <col min="6162" max="6162" width="10.81640625" style="7" customWidth="1"/>
    <col min="6163" max="6406" width="9.1796875" style="7"/>
    <col min="6407" max="6407" width="21.81640625" style="7" customWidth="1"/>
    <col min="6408" max="6410" width="5.1796875" style="7" customWidth="1"/>
    <col min="6411" max="6412" width="6.1796875" style="7" customWidth="1"/>
    <col min="6413" max="6413" width="5.81640625" style="7" customWidth="1"/>
    <col min="6414" max="6414" width="5.1796875" style="7" customWidth="1"/>
    <col min="6415" max="6415" width="5.81640625" style="7" customWidth="1"/>
    <col min="6416" max="6416" width="5.1796875" style="7" customWidth="1"/>
    <col min="6417" max="6417" width="15.453125" style="7" customWidth="1"/>
    <col min="6418" max="6418" width="10.81640625" style="7" customWidth="1"/>
    <col min="6419" max="6662" width="9.1796875" style="7"/>
    <col min="6663" max="6663" width="21.81640625" style="7" customWidth="1"/>
    <col min="6664" max="6666" width="5.1796875" style="7" customWidth="1"/>
    <col min="6667" max="6668" width="6.1796875" style="7" customWidth="1"/>
    <col min="6669" max="6669" width="5.81640625" style="7" customWidth="1"/>
    <col min="6670" max="6670" width="5.1796875" style="7" customWidth="1"/>
    <col min="6671" max="6671" width="5.81640625" style="7" customWidth="1"/>
    <col min="6672" max="6672" width="5.1796875" style="7" customWidth="1"/>
    <col min="6673" max="6673" width="15.453125" style="7" customWidth="1"/>
    <col min="6674" max="6674" width="10.81640625" style="7" customWidth="1"/>
    <col min="6675" max="6918" width="9.1796875" style="7"/>
    <col min="6919" max="6919" width="21.81640625" style="7" customWidth="1"/>
    <col min="6920" max="6922" width="5.1796875" style="7" customWidth="1"/>
    <col min="6923" max="6924" width="6.1796875" style="7" customWidth="1"/>
    <col min="6925" max="6925" width="5.81640625" style="7" customWidth="1"/>
    <col min="6926" max="6926" width="5.1796875" style="7" customWidth="1"/>
    <col min="6927" max="6927" width="5.81640625" style="7" customWidth="1"/>
    <col min="6928" max="6928" width="5.1796875" style="7" customWidth="1"/>
    <col min="6929" max="6929" width="15.453125" style="7" customWidth="1"/>
    <col min="6930" max="6930" width="10.81640625" style="7" customWidth="1"/>
    <col min="6931" max="7174" width="9.1796875" style="7"/>
    <col min="7175" max="7175" width="21.81640625" style="7" customWidth="1"/>
    <col min="7176" max="7178" width="5.1796875" style="7" customWidth="1"/>
    <col min="7179" max="7180" width="6.1796875" style="7" customWidth="1"/>
    <col min="7181" max="7181" width="5.81640625" style="7" customWidth="1"/>
    <col min="7182" max="7182" width="5.1796875" style="7" customWidth="1"/>
    <col min="7183" max="7183" width="5.81640625" style="7" customWidth="1"/>
    <col min="7184" max="7184" width="5.1796875" style="7" customWidth="1"/>
    <col min="7185" max="7185" width="15.453125" style="7" customWidth="1"/>
    <col min="7186" max="7186" width="10.81640625" style="7" customWidth="1"/>
    <col min="7187" max="7430" width="9.1796875" style="7"/>
    <col min="7431" max="7431" width="21.81640625" style="7" customWidth="1"/>
    <col min="7432" max="7434" width="5.1796875" style="7" customWidth="1"/>
    <col min="7435" max="7436" width="6.1796875" style="7" customWidth="1"/>
    <col min="7437" max="7437" width="5.81640625" style="7" customWidth="1"/>
    <col min="7438" max="7438" width="5.1796875" style="7" customWidth="1"/>
    <col min="7439" max="7439" width="5.81640625" style="7" customWidth="1"/>
    <col min="7440" max="7440" width="5.1796875" style="7" customWidth="1"/>
    <col min="7441" max="7441" width="15.453125" style="7" customWidth="1"/>
    <col min="7442" max="7442" width="10.81640625" style="7" customWidth="1"/>
    <col min="7443" max="7686" width="9.1796875" style="7"/>
    <col min="7687" max="7687" width="21.81640625" style="7" customWidth="1"/>
    <col min="7688" max="7690" width="5.1796875" style="7" customWidth="1"/>
    <col min="7691" max="7692" width="6.1796875" style="7" customWidth="1"/>
    <col min="7693" max="7693" width="5.81640625" style="7" customWidth="1"/>
    <col min="7694" max="7694" width="5.1796875" style="7" customWidth="1"/>
    <col min="7695" max="7695" width="5.81640625" style="7" customWidth="1"/>
    <col min="7696" max="7696" width="5.1796875" style="7" customWidth="1"/>
    <col min="7697" max="7697" width="15.453125" style="7" customWidth="1"/>
    <col min="7698" max="7698" width="10.81640625" style="7" customWidth="1"/>
    <col min="7699" max="7942" width="9.1796875" style="7"/>
    <col min="7943" max="7943" width="21.81640625" style="7" customWidth="1"/>
    <col min="7944" max="7946" width="5.1796875" style="7" customWidth="1"/>
    <col min="7947" max="7948" width="6.1796875" style="7" customWidth="1"/>
    <col min="7949" max="7949" width="5.81640625" style="7" customWidth="1"/>
    <col min="7950" max="7950" width="5.1796875" style="7" customWidth="1"/>
    <col min="7951" max="7951" width="5.81640625" style="7" customWidth="1"/>
    <col min="7952" max="7952" width="5.1796875" style="7" customWidth="1"/>
    <col min="7953" max="7953" width="15.453125" style="7" customWidth="1"/>
    <col min="7954" max="7954" width="10.81640625" style="7" customWidth="1"/>
    <col min="7955" max="8198" width="9.1796875" style="7"/>
    <col min="8199" max="8199" width="21.81640625" style="7" customWidth="1"/>
    <col min="8200" max="8202" width="5.1796875" style="7" customWidth="1"/>
    <col min="8203" max="8204" width="6.1796875" style="7" customWidth="1"/>
    <col min="8205" max="8205" width="5.81640625" style="7" customWidth="1"/>
    <col min="8206" max="8206" width="5.1796875" style="7" customWidth="1"/>
    <col min="8207" max="8207" width="5.81640625" style="7" customWidth="1"/>
    <col min="8208" max="8208" width="5.1796875" style="7" customWidth="1"/>
    <col min="8209" max="8209" width="15.453125" style="7" customWidth="1"/>
    <col min="8210" max="8210" width="10.81640625" style="7" customWidth="1"/>
    <col min="8211" max="8454" width="9.1796875" style="7"/>
    <col min="8455" max="8455" width="21.81640625" style="7" customWidth="1"/>
    <col min="8456" max="8458" width="5.1796875" style="7" customWidth="1"/>
    <col min="8459" max="8460" width="6.1796875" style="7" customWidth="1"/>
    <col min="8461" max="8461" width="5.81640625" style="7" customWidth="1"/>
    <col min="8462" max="8462" width="5.1796875" style="7" customWidth="1"/>
    <col min="8463" max="8463" width="5.81640625" style="7" customWidth="1"/>
    <col min="8464" max="8464" width="5.1796875" style="7" customWidth="1"/>
    <col min="8465" max="8465" width="15.453125" style="7" customWidth="1"/>
    <col min="8466" max="8466" width="10.81640625" style="7" customWidth="1"/>
    <col min="8467" max="8710" width="9.1796875" style="7"/>
    <col min="8711" max="8711" width="21.81640625" style="7" customWidth="1"/>
    <col min="8712" max="8714" width="5.1796875" style="7" customWidth="1"/>
    <col min="8715" max="8716" width="6.1796875" style="7" customWidth="1"/>
    <col min="8717" max="8717" width="5.81640625" style="7" customWidth="1"/>
    <col min="8718" max="8718" width="5.1796875" style="7" customWidth="1"/>
    <col min="8719" max="8719" width="5.81640625" style="7" customWidth="1"/>
    <col min="8720" max="8720" width="5.1796875" style="7" customWidth="1"/>
    <col min="8721" max="8721" width="15.453125" style="7" customWidth="1"/>
    <col min="8722" max="8722" width="10.81640625" style="7" customWidth="1"/>
    <col min="8723" max="8966" width="9.1796875" style="7"/>
    <col min="8967" max="8967" width="21.81640625" style="7" customWidth="1"/>
    <col min="8968" max="8970" width="5.1796875" style="7" customWidth="1"/>
    <col min="8971" max="8972" width="6.1796875" style="7" customWidth="1"/>
    <col min="8973" max="8973" width="5.81640625" style="7" customWidth="1"/>
    <col min="8974" max="8974" width="5.1796875" style="7" customWidth="1"/>
    <col min="8975" max="8975" width="5.81640625" style="7" customWidth="1"/>
    <col min="8976" max="8976" width="5.1796875" style="7" customWidth="1"/>
    <col min="8977" max="8977" width="15.453125" style="7" customWidth="1"/>
    <col min="8978" max="8978" width="10.81640625" style="7" customWidth="1"/>
    <col min="8979" max="9222" width="9.1796875" style="7"/>
    <col min="9223" max="9223" width="21.81640625" style="7" customWidth="1"/>
    <col min="9224" max="9226" width="5.1796875" style="7" customWidth="1"/>
    <col min="9227" max="9228" width="6.1796875" style="7" customWidth="1"/>
    <col min="9229" max="9229" width="5.81640625" style="7" customWidth="1"/>
    <col min="9230" max="9230" width="5.1796875" style="7" customWidth="1"/>
    <col min="9231" max="9231" width="5.81640625" style="7" customWidth="1"/>
    <col min="9232" max="9232" width="5.1796875" style="7" customWidth="1"/>
    <col min="9233" max="9233" width="15.453125" style="7" customWidth="1"/>
    <col min="9234" max="9234" width="10.81640625" style="7" customWidth="1"/>
    <col min="9235" max="9478" width="9.1796875" style="7"/>
    <col min="9479" max="9479" width="21.81640625" style="7" customWidth="1"/>
    <col min="9480" max="9482" width="5.1796875" style="7" customWidth="1"/>
    <col min="9483" max="9484" width="6.1796875" style="7" customWidth="1"/>
    <col min="9485" max="9485" width="5.81640625" style="7" customWidth="1"/>
    <col min="9486" max="9486" width="5.1796875" style="7" customWidth="1"/>
    <col min="9487" max="9487" width="5.81640625" style="7" customWidth="1"/>
    <col min="9488" max="9488" width="5.1796875" style="7" customWidth="1"/>
    <col min="9489" max="9489" width="15.453125" style="7" customWidth="1"/>
    <col min="9490" max="9490" width="10.81640625" style="7" customWidth="1"/>
    <col min="9491" max="9734" width="9.1796875" style="7"/>
    <col min="9735" max="9735" width="21.81640625" style="7" customWidth="1"/>
    <col min="9736" max="9738" width="5.1796875" style="7" customWidth="1"/>
    <col min="9739" max="9740" width="6.1796875" style="7" customWidth="1"/>
    <col min="9741" max="9741" width="5.81640625" style="7" customWidth="1"/>
    <col min="9742" max="9742" width="5.1796875" style="7" customWidth="1"/>
    <col min="9743" max="9743" width="5.81640625" style="7" customWidth="1"/>
    <col min="9744" max="9744" width="5.1796875" style="7" customWidth="1"/>
    <col min="9745" max="9745" width="15.453125" style="7" customWidth="1"/>
    <col min="9746" max="9746" width="10.81640625" style="7" customWidth="1"/>
    <col min="9747" max="9990" width="9.1796875" style="7"/>
    <col min="9991" max="9991" width="21.81640625" style="7" customWidth="1"/>
    <col min="9992" max="9994" width="5.1796875" style="7" customWidth="1"/>
    <col min="9995" max="9996" width="6.1796875" style="7" customWidth="1"/>
    <col min="9997" max="9997" width="5.81640625" style="7" customWidth="1"/>
    <col min="9998" max="9998" width="5.1796875" style="7" customWidth="1"/>
    <col min="9999" max="9999" width="5.81640625" style="7" customWidth="1"/>
    <col min="10000" max="10000" width="5.1796875" style="7" customWidth="1"/>
    <col min="10001" max="10001" width="15.453125" style="7" customWidth="1"/>
    <col min="10002" max="10002" width="10.81640625" style="7" customWidth="1"/>
    <col min="10003" max="10246" width="9.1796875" style="7"/>
    <col min="10247" max="10247" width="21.81640625" style="7" customWidth="1"/>
    <col min="10248" max="10250" width="5.1796875" style="7" customWidth="1"/>
    <col min="10251" max="10252" width="6.1796875" style="7" customWidth="1"/>
    <col min="10253" max="10253" width="5.81640625" style="7" customWidth="1"/>
    <col min="10254" max="10254" width="5.1796875" style="7" customWidth="1"/>
    <col min="10255" max="10255" width="5.81640625" style="7" customWidth="1"/>
    <col min="10256" max="10256" width="5.1796875" style="7" customWidth="1"/>
    <col min="10257" max="10257" width="15.453125" style="7" customWidth="1"/>
    <col min="10258" max="10258" width="10.81640625" style="7" customWidth="1"/>
    <col min="10259" max="10502" width="9.1796875" style="7"/>
    <col min="10503" max="10503" width="21.81640625" style="7" customWidth="1"/>
    <col min="10504" max="10506" width="5.1796875" style="7" customWidth="1"/>
    <col min="10507" max="10508" width="6.1796875" style="7" customWidth="1"/>
    <col min="10509" max="10509" width="5.81640625" style="7" customWidth="1"/>
    <col min="10510" max="10510" width="5.1796875" style="7" customWidth="1"/>
    <col min="10511" max="10511" width="5.81640625" style="7" customWidth="1"/>
    <col min="10512" max="10512" width="5.1796875" style="7" customWidth="1"/>
    <col min="10513" max="10513" width="15.453125" style="7" customWidth="1"/>
    <col min="10514" max="10514" width="10.81640625" style="7" customWidth="1"/>
    <col min="10515" max="10758" width="9.1796875" style="7"/>
    <col min="10759" max="10759" width="21.81640625" style="7" customWidth="1"/>
    <col min="10760" max="10762" width="5.1796875" style="7" customWidth="1"/>
    <col min="10763" max="10764" width="6.1796875" style="7" customWidth="1"/>
    <col min="10765" max="10765" width="5.81640625" style="7" customWidth="1"/>
    <col min="10766" max="10766" width="5.1796875" style="7" customWidth="1"/>
    <col min="10767" max="10767" width="5.81640625" style="7" customWidth="1"/>
    <col min="10768" max="10768" width="5.1796875" style="7" customWidth="1"/>
    <col min="10769" max="10769" width="15.453125" style="7" customWidth="1"/>
    <col min="10770" max="10770" width="10.81640625" style="7" customWidth="1"/>
    <col min="10771" max="11014" width="9.1796875" style="7"/>
    <col min="11015" max="11015" width="21.81640625" style="7" customWidth="1"/>
    <col min="11016" max="11018" width="5.1796875" style="7" customWidth="1"/>
    <col min="11019" max="11020" width="6.1796875" style="7" customWidth="1"/>
    <col min="11021" max="11021" width="5.81640625" style="7" customWidth="1"/>
    <col min="11022" max="11022" width="5.1796875" style="7" customWidth="1"/>
    <col min="11023" max="11023" width="5.81640625" style="7" customWidth="1"/>
    <col min="11024" max="11024" width="5.1796875" style="7" customWidth="1"/>
    <col min="11025" max="11025" width="15.453125" style="7" customWidth="1"/>
    <col min="11026" max="11026" width="10.81640625" style="7" customWidth="1"/>
    <col min="11027" max="11270" width="9.1796875" style="7"/>
    <col min="11271" max="11271" width="21.81640625" style="7" customWidth="1"/>
    <col min="11272" max="11274" width="5.1796875" style="7" customWidth="1"/>
    <col min="11275" max="11276" width="6.1796875" style="7" customWidth="1"/>
    <col min="11277" max="11277" width="5.81640625" style="7" customWidth="1"/>
    <col min="11278" max="11278" width="5.1796875" style="7" customWidth="1"/>
    <col min="11279" max="11279" width="5.81640625" style="7" customWidth="1"/>
    <col min="11280" max="11280" width="5.1796875" style="7" customWidth="1"/>
    <col min="11281" max="11281" width="15.453125" style="7" customWidth="1"/>
    <col min="11282" max="11282" width="10.81640625" style="7" customWidth="1"/>
    <col min="11283" max="11526" width="9.1796875" style="7"/>
    <col min="11527" max="11527" width="21.81640625" style="7" customWidth="1"/>
    <col min="11528" max="11530" width="5.1796875" style="7" customWidth="1"/>
    <col min="11531" max="11532" width="6.1796875" style="7" customWidth="1"/>
    <col min="11533" max="11533" width="5.81640625" style="7" customWidth="1"/>
    <col min="11534" max="11534" width="5.1796875" style="7" customWidth="1"/>
    <col min="11535" max="11535" width="5.81640625" style="7" customWidth="1"/>
    <col min="11536" max="11536" width="5.1796875" style="7" customWidth="1"/>
    <col min="11537" max="11537" width="15.453125" style="7" customWidth="1"/>
    <col min="11538" max="11538" width="10.81640625" style="7" customWidth="1"/>
    <col min="11539" max="11782" width="9.1796875" style="7"/>
    <col min="11783" max="11783" width="21.81640625" style="7" customWidth="1"/>
    <col min="11784" max="11786" width="5.1796875" style="7" customWidth="1"/>
    <col min="11787" max="11788" width="6.1796875" style="7" customWidth="1"/>
    <col min="11789" max="11789" width="5.81640625" style="7" customWidth="1"/>
    <col min="11790" max="11790" width="5.1796875" style="7" customWidth="1"/>
    <col min="11791" max="11791" width="5.81640625" style="7" customWidth="1"/>
    <col min="11792" max="11792" width="5.1796875" style="7" customWidth="1"/>
    <col min="11793" max="11793" width="15.453125" style="7" customWidth="1"/>
    <col min="11794" max="11794" width="10.81640625" style="7" customWidth="1"/>
    <col min="11795" max="12038" width="9.1796875" style="7"/>
    <col min="12039" max="12039" width="21.81640625" style="7" customWidth="1"/>
    <col min="12040" max="12042" width="5.1796875" style="7" customWidth="1"/>
    <col min="12043" max="12044" width="6.1796875" style="7" customWidth="1"/>
    <col min="12045" max="12045" width="5.81640625" style="7" customWidth="1"/>
    <col min="12046" max="12046" width="5.1796875" style="7" customWidth="1"/>
    <col min="12047" max="12047" width="5.81640625" style="7" customWidth="1"/>
    <col min="12048" max="12048" width="5.1796875" style="7" customWidth="1"/>
    <col min="12049" max="12049" width="15.453125" style="7" customWidth="1"/>
    <col min="12050" max="12050" width="10.81640625" style="7" customWidth="1"/>
    <col min="12051" max="12294" width="9.1796875" style="7"/>
    <col min="12295" max="12295" width="21.81640625" style="7" customWidth="1"/>
    <col min="12296" max="12298" width="5.1796875" style="7" customWidth="1"/>
    <col min="12299" max="12300" width="6.1796875" style="7" customWidth="1"/>
    <col min="12301" max="12301" width="5.81640625" style="7" customWidth="1"/>
    <col min="12302" max="12302" width="5.1796875" style="7" customWidth="1"/>
    <col min="12303" max="12303" width="5.81640625" style="7" customWidth="1"/>
    <col min="12304" max="12304" width="5.1796875" style="7" customWidth="1"/>
    <col min="12305" max="12305" width="15.453125" style="7" customWidth="1"/>
    <col min="12306" max="12306" width="10.81640625" style="7" customWidth="1"/>
    <col min="12307" max="12550" width="9.1796875" style="7"/>
    <col min="12551" max="12551" width="21.81640625" style="7" customWidth="1"/>
    <col min="12552" max="12554" width="5.1796875" style="7" customWidth="1"/>
    <col min="12555" max="12556" width="6.1796875" style="7" customWidth="1"/>
    <col min="12557" max="12557" width="5.81640625" style="7" customWidth="1"/>
    <col min="12558" max="12558" width="5.1796875" style="7" customWidth="1"/>
    <col min="12559" max="12559" width="5.81640625" style="7" customWidth="1"/>
    <col min="12560" max="12560" width="5.1796875" style="7" customWidth="1"/>
    <col min="12561" max="12561" width="15.453125" style="7" customWidth="1"/>
    <col min="12562" max="12562" width="10.81640625" style="7" customWidth="1"/>
    <col min="12563" max="12806" width="9.1796875" style="7"/>
    <col min="12807" max="12807" width="21.81640625" style="7" customWidth="1"/>
    <col min="12808" max="12810" width="5.1796875" style="7" customWidth="1"/>
    <col min="12811" max="12812" width="6.1796875" style="7" customWidth="1"/>
    <col min="12813" max="12813" width="5.81640625" style="7" customWidth="1"/>
    <col min="12814" max="12814" width="5.1796875" style="7" customWidth="1"/>
    <col min="12815" max="12815" width="5.81640625" style="7" customWidth="1"/>
    <col min="12816" max="12816" width="5.1796875" style="7" customWidth="1"/>
    <col min="12817" max="12817" width="15.453125" style="7" customWidth="1"/>
    <col min="12818" max="12818" width="10.81640625" style="7" customWidth="1"/>
    <col min="12819" max="13062" width="9.1796875" style="7"/>
    <col min="13063" max="13063" width="21.81640625" style="7" customWidth="1"/>
    <col min="13064" max="13066" width="5.1796875" style="7" customWidth="1"/>
    <col min="13067" max="13068" width="6.1796875" style="7" customWidth="1"/>
    <col min="13069" max="13069" width="5.81640625" style="7" customWidth="1"/>
    <col min="13070" max="13070" width="5.1796875" style="7" customWidth="1"/>
    <col min="13071" max="13071" width="5.81640625" style="7" customWidth="1"/>
    <col min="13072" max="13072" width="5.1796875" style="7" customWidth="1"/>
    <col min="13073" max="13073" width="15.453125" style="7" customWidth="1"/>
    <col min="13074" max="13074" width="10.81640625" style="7" customWidth="1"/>
    <col min="13075" max="13318" width="9.1796875" style="7"/>
    <col min="13319" max="13319" width="21.81640625" style="7" customWidth="1"/>
    <col min="13320" max="13322" width="5.1796875" style="7" customWidth="1"/>
    <col min="13323" max="13324" width="6.1796875" style="7" customWidth="1"/>
    <col min="13325" max="13325" width="5.81640625" style="7" customWidth="1"/>
    <col min="13326" max="13326" width="5.1796875" style="7" customWidth="1"/>
    <col min="13327" max="13327" width="5.81640625" style="7" customWidth="1"/>
    <col min="13328" max="13328" width="5.1796875" style="7" customWidth="1"/>
    <col min="13329" max="13329" width="15.453125" style="7" customWidth="1"/>
    <col min="13330" max="13330" width="10.81640625" style="7" customWidth="1"/>
    <col min="13331" max="13574" width="9.1796875" style="7"/>
    <col min="13575" max="13575" width="21.81640625" style="7" customWidth="1"/>
    <col min="13576" max="13578" width="5.1796875" style="7" customWidth="1"/>
    <col min="13579" max="13580" width="6.1796875" style="7" customWidth="1"/>
    <col min="13581" max="13581" width="5.81640625" style="7" customWidth="1"/>
    <col min="13582" max="13582" width="5.1796875" style="7" customWidth="1"/>
    <col min="13583" max="13583" width="5.81640625" style="7" customWidth="1"/>
    <col min="13584" max="13584" width="5.1796875" style="7" customWidth="1"/>
    <col min="13585" max="13585" width="15.453125" style="7" customWidth="1"/>
    <col min="13586" max="13586" width="10.81640625" style="7" customWidth="1"/>
    <col min="13587" max="13830" width="9.1796875" style="7"/>
    <col min="13831" max="13831" width="21.81640625" style="7" customWidth="1"/>
    <col min="13832" max="13834" width="5.1796875" style="7" customWidth="1"/>
    <col min="13835" max="13836" width="6.1796875" style="7" customWidth="1"/>
    <col min="13837" max="13837" width="5.81640625" style="7" customWidth="1"/>
    <col min="13838" max="13838" width="5.1796875" style="7" customWidth="1"/>
    <col min="13839" max="13839" width="5.81640625" style="7" customWidth="1"/>
    <col min="13840" max="13840" width="5.1796875" style="7" customWidth="1"/>
    <col min="13841" max="13841" width="15.453125" style="7" customWidth="1"/>
    <col min="13842" max="13842" width="10.81640625" style="7" customWidth="1"/>
    <col min="13843" max="14086" width="9.1796875" style="7"/>
    <col min="14087" max="14087" width="21.81640625" style="7" customWidth="1"/>
    <col min="14088" max="14090" width="5.1796875" style="7" customWidth="1"/>
    <col min="14091" max="14092" width="6.1796875" style="7" customWidth="1"/>
    <col min="14093" max="14093" width="5.81640625" style="7" customWidth="1"/>
    <col min="14094" max="14094" width="5.1796875" style="7" customWidth="1"/>
    <col min="14095" max="14095" width="5.81640625" style="7" customWidth="1"/>
    <col min="14096" max="14096" width="5.1796875" style="7" customWidth="1"/>
    <col min="14097" max="14097" width="15.453125" style="7" customWidth="1"/>
    <col min="14098" max="14098" width="10.81640625" style="7" customWidth="1"/>
    <col min="14099" max="14342" width="9.1796875" style="7"/>
    <col min="14343" max="14343" width="21.81640625" style="7" customWidth="1"/>
    <col min="14344" max="14346" width="5.1796875" style="7" customWidth="1"/>
    <col min="14347" max="14348" width="6.1796875" style="7" customWidth="1"/>
    <col min="14349" max="14349" width="5.81640625" style="7" customWidth="1"/>
    <col min="14350" max="14350" width="5.1796875" style="7" customWidth="1"/>
    <col min="14351" max="14351" width="5.81640625" style="7" customWidth="1"/>
    <col min="14352" max="14352" width="5.1796875" style="7" customWidth="1"/>
    <col min="14353" max="14353" width="15.453125" style="7" customWidth="1"/>
    <col min="14354" max="14354" width="10.81640625" style="7" customWidth="1"/>
    <col min="14355" max="14598" width="9.1796875" style="7"/>
    <col min="14599" max="14599" width="21.81640625" style="7" customWidth="1"/>
    <col min="14600" max="14602" width="5.1796875" style="7" customWidth="1"/>
    <col min="14603" max="14604" width="6.1796875" style="7" customWidth="1"/>
    <col min="14605" max="14605" width="5.81640625" style="7" customWidth="1"/>
    <col min="14606" max="14606" width="5.1796875" style="7" customWidth="1"/>
    <col min="14607" max="14607" width="5.81640625" style="7" customWidth="1"/>
    <col min="14608" max="14608" width="5.1796875" style="7" customWidth="1"/>
    <col min="14609" max="14609" width="15.453125" style="7" customWidth="1"/>
    <col min="14610" max="14610" width="10.81640625" style="7" customWidth="1"/>
    <col min="14611" max="14854" width="9.1796875" style="7"/>
    <col min="14855" max="14855" width="21.81640625" style="7" customWidth="1"/>
    <col min="14856" max="14858" width="5.1796875" style="7" customWidth="1"/>
    <col min="14859" max="14860" width="6.1796875" style="7" customWidth="1"/>
    <col min="14861" max="14861" width="5.81640625" style="7" customWidth="1"/>
    <col min="14862" max="14862" width="5.1796875" style="7" customWidth="1"/>
    <col min="14863" max="14863" width="5.81640625" style="7" customWidth="1"/>
    <col min="14864" max="14864" width="5.1796875" style="7" customWidth="1"/>
    <col min="14865" max="14865" width="15.453125" style="7" customWidth="1"/>
    <col min="14866" max="14866" width="10.81640625" style="7" customWidth="1"/>
    <col min="14867" max="15110" width="9.1796875" style="7"/>
    <col min="15111" max="15111" width="21.81640625" style="7" customWidth="1"/>
    <col min="15112" max="15114" width="5.1796875" style="7" customWidth="1"/>
    <col min="15115" max="15116" width="6.1796875" style="7" customWidth="1"/>
    <col min="15117" max="15117" width="5.81640625" style="7" customWidth="1"/>
    <col min="15118" max="15118" width="5.1796875" style="7" customWidth="1"/>
    <col min="15119" max="15119" width="5.81640625" style="7" customWidth="1"/>
    <col min="15120" max="15120" width="5.1796875" style="7" customWidth="1"/>
    <col min="15121" max="15121" width="15.453125" style="7" customWidth="1"/>
    <col min="15122" max="15122" width="10.81640625" style="7" customWidth="1"/>
    <col min="15123" max="15366" width="9.1796875" style="7"/>
    <col min="15367" max="15367" width="21.81640625" style="7" customWidth="1"/>
    <col min="15368" max="15370" width="5.1796875" style="7" customWidth="1"/>
    <col min="15371" max="15372" width="6.1796875" style="7" customWidth="1"/>
    <col min="15373" max="15373" width="5.81640625" style="7" customWidth="1"/>
    <col min="15374" max="15374" width="5.1796875" style="7" customWidth="1"/>
    <col min="15375" max="15375" width="5.81640625" style="7" customWidth="1"/>
    <col min="15376" max="15376" width="5.1796875" style="7" customWidth="1"/>
    <col min="15377" max="15377" width="15.453125" style="7" customWidth="1"/>
    <col min="15378" max="15378" width="10.81640625" style="7" customWidth="1"/>
    <col min="15379" max="15622" width="9.1796875" style="7"/>
    <col min="15623" max="15623" width="21.81640625" style="7" customWidth="1"/>
    <col min="15624" max="15626" width="5.1796875" style="7" customWidth="1"/>
    <col min="15627" max="15628" width="6.1796875" style="7" customWidth="1"/>
    <col min="15629" max="15629" width="5.81640625" style="7" customWidth="1"/>
    <col min="15630" max="15630" width="5.1796875" style="7" customWidth="1"/>
    <col min="15631" max="15631" width="5.81640625" style="7" customWidth="1"/>
    <col min="15632" max="15632" width="5.1796875" style="7" customWidth="1"/>
    <col min="15633" max="15633" width="15.453125" style="7" customWidth="1"/>
    <col min="15634" max="15634" width="10.81640625" style="7" customWidth="1"/>
    <col min="15635" max="15878" width="9.1796875" style="7"/>
    <col min="15879" max="15879" width="21.81640625" style="7" customWidth="1"/>
    <col min="15880" max="15882" width="5.1796875" style="7" customWidth="1"/>
    <col min="15883" max="15884" width="6.1796875" style="7" customWidth="1"/>
    <col min="15885" max="15885" width="5.81640625" style="7" customWidth="1"/>
    <col min="15886" max="15886" width="5.1796875" style="7" customWidth="1"/>
    <col min="15887" max="15887" width="5.81640625" style="7" customWidth="1"/>
    <col min="15888" max="15888" width="5.1796875" style="7" customWidth="1"/>
    <col min="15889" max="15889" width="15.453125" style="7" customWidth="1"/>
    <col min="15890" max="15890" width="10.81640625" style="7" customWidth="1"/>
    <col min="15891" max="16134" width="9.1796875" style="7"/>
    <col min="16135" max="16135" width="21.81640625" style="7" customWidth="1"/>
    <col min="16136" max="16138" width="5.1796875" style="7" customWidth="1"/>
    <col min="16139" max="16140" width="6.1796875" style="7" customWidth="1"/>
    <col min="16141" max="16141" width="5.81640625" style="7" customWidth="1"/>
    <col min="16142" max="16142" width="5.1796875" style="7" customWidth="1"/>
    <col min="16143" max="16143" width="5.81640625" style="7" customWidth="1"/>
    <col min="16144" max="16144" width="5.1796875" style="7" customWidth="1"/>
    <col min="16145" max="16145" width="15.453125" style="7" customWidth="1"/>
    <col min="16146" max="16146" width="10.81640625" style="7" customWidth="1"/>
    <col min="16147" max="16384" width="9.1796875" style="7"/>
  </cols>
  <sheetData>
    <row r="1" spans="1:28" ht="36.75" customHeight="1" x14ac:dyDescent="0.35">
      <c r="A1" s="341" t="s">
        <v>316</v>
      </c>
      <c r="B1" s="341"/>
      <c r="C1" s="341"/>
      <c r="D1" s="341"/>
      <c r="E1" s="341"/>
      <c r="F1" s="341"/>
      <c r="G1" s="341"/>
      <c r="H1" s="341"/>
      <c r="I1" s="341"/>
      <c r="J1" s="341"/>
      <c r="K1" s="341"/>
      <c r="L1" s="341"/>
      <c r="M1" s="341"/>
      <c r="N1" s="341"/>
      <c r="O1" s="341"/>
    </row>
    <row r="2" spans="1:28" ht="27.75" customHeight="1" x14ac:dyDescent="0.35">
      <c r="A2" s="343" t="s">
        <v>88</v>
      </c>
      <c r="B2" s="343"/>
      <c r="C2" s="343"/>
      <c r="D2" s="343"/>
      <c r="E2" s="343"/>
      <c r="F2" s="343"/>
      <c r="G2" s="343"/>
      <c r="H2" s="343"/>
      <c r="I2" s="343"/>
      <c r="J2" s="343"/>
      <c r="K2" s="343"/>
      <c r="L2" s="343"/>
      <c r="M2" s="343"/>
      <c r="N2" s="343"/>
      <c r="O2" s="343"/>
      <c r="P2" s="9"/>
      <c r="R2" s="10"/>
      <c r="V2" s="182" t="s">
        <v>89</v>
      </c>
      <c r="W2" s="182"/>
      <c r="X2" s="182"/>
      <c r="Y2" s="182"/>
    </row>
    <row r="3" spans="1:28" ht="9.75" customHeight="1" x14ac:dyDescent="0.45">
      <c r="A3" s="11"/>
      <c r="B3" s="11"/>
      <c r="C3" s="11"/>
      <c r="D3" s="11"/>
      <c r="E3" s="11"/>
      <c r="F3" s="11"/>
      <c r="G3" s="11"/>
      <c r="H3" s="11"/>
      <c r="I3" s="11"/>
      <c r="J3" s="11"/>
      <c r="K3" s="11"/>
      <c r="L3" s="11"/>
      <c r="M3" s="11"/>
      <c r="N3" s="11"/>
      <c r="O3" s="11"/>
      <c r="P3" s="12"/>
      <c r="Q3" s="12"/>
      <c r="V3" s="182"/>
      <c r="W3" s="182"/>
      <c r="X3" s="182"/>
      <c r="Y3" s="182"/>
    </row>
    <row r="4" spans="1:28" ht="17" customHeight="1" x14ac:dyDescent="0.35">
      <c r="A4" s="13" t="s">
        <v>364</v>
      </c>
      <c r="B4" s="344"/>
      <c r="C4" s="344"/>
      <c r="D4" s="344"/>
      <c r="E4" s="344"/>
      <c r="F4" s="344"/>
      <c r="G4" s="344"/>
      <c r="H4" s="344"/>
      <c r="I4" s="344"/>
      <c r="J4" s="344"/>
      <c r="K4" s="14"/>
      <c r="L4" s="13" t="s">
        <v>307</v>
      </c>
      <c r="M4" s="344"/>
      <c r="N4" s="344"/>
      <c r="O4" s="10"/>
      <c r="P4" s="252"/>
      <c r="Q4" s="252"/>
      <c r="R4" s="252"/>
      <c r="V4" s="183" t="s">
        <v>91</v>
      </c>
      <c r="W4" s="182"/>
      <c r="X4" s="182"/>
      <c r="Y4" s="182"/>
    </row>
    <row r="5" spans="1:28" ht="17" customHeight="1" x14ac:dyDescent="0.35">
      <c r="A5" s="13" t="s">
        <v>92</v>
      </c>
      <c r="B5" s="345"/>
      <c r="C5" s="345"/>
      <c r="D5" s="345"/>
      <c r="E5" s="345"/>
      <c r="F5" s="345"/>
      <c r="G5" s="345"/>
      <c r="H5" s="345"/>
      <c r="I5" s="345"/>
      <c r="J5" s="345"/>
      <c r="K5" s="14"/>
      <c r="L5" s="15" t="s">
        <v>93</v>
      </c>
      <c r="M5" s="344"/>
      <c r="N5" s="344"/>
      <c r="O5" s="16"/>
      <c r="P5" s="252"/>
      <c r="Q5" s="252"/>
      <c r="R5" s="252"/>
      <c r="V5" s="183" t="s">
        <v>94</v>
      </c>
      <c r="W5" s="182"/>
      <c r="X5" s="182"/>
      <c r="Y5" s="182"/>
    </row>
    <row r="6" spans="1:28" ht="28" customHeight="1" x14ac:dyDescent="0.35">
      <c r="A6" s="342" t="s">
        <v>374</v>
      </c>
      <c r="B6" s="342"/>
      <c r="C6" s="342"/>
      <c r="D6" s="342"/>
      <c r="E6" s="342"/>
      <c r="F6" s="342"/>
      <c r="G6" s="342"/>
      <c r="H6" s="342"/>
      <c r="I6" s="342"/>
      <c r="J6" s="342"/>
      <c r="K6" s="342"/>
      <c r="L6" s="342"/>
      <c r="M6" s="342"/>
      <c r="N6" s="342"/>
      <c r="O6" s="342"/>
      <c r="P6" s="252"/>
      <c r="Q6" s="252"/>
      <c r="R6" s="252"/>
      <c r="V6" s="183" t="s">
        <v>95</v>
      </c>
      <c r="W6" s="182"/>
      <c r="X6" s="182"/>
      <c r="Y6" s="182"/>
    </row>
    <row r="7" spans="1:28" ht="15.65" customHeight="1" x14ac:dyDescent="0.35">
      <c r="A7" s="14"/>
      <c r="B7" s="17" t="s">
        <v>96</v>
      </c>
      <c r="C7" s="273"/>
      <c r="D7" s="14"/>
      <c r="E7" s="14"/>
      <c r="F7" s="14"/>
      <c r="G7" s="17" t="s">
        <v>369</v>
      </c>
      <c r="H7" s="274"/>
      <c r="I7" s="18"/>
      <c r="J7" s="18"/>
      <c r="K7" s="19" t="s">
        <v>98</v>
      </c>
      <c r="L7" s="274"/>
      <c r="M7" s="20"/>
      <c r="N7" s="21" t="s">
        <v>97</v>
      </c>
      <c r="O7" s="274"/>
      <c r="P7" s="14"/>
      <c r="Q7" s="14"/>
      <c r="V7" s="182"/>
      <c r="W7" s="182"/>
      <c r="X7" s="182"/>
      <c r="Y7" s="182"/>
    </row>
    <row r="8" spans="1:28" ht="15.65" customHeight="1" x14ac:dyDescent="0.35">
      <c r="A8" s="14"/>
      <c r="B8" s="17" t="s">
        <v>99</v>
      </c>
      <c r="C8" s="273"/>
      <c r="D8" s="14"/>
      <c r="E8" s="14"/>
      <c r="F8" s="14"/>
      <c r="G8" s="17" t="s">
        <v>373</v>
      </c>
      <c r="H8" s="274"/>
      <c r="I8" s="18"/>
      <c r="J8" s="18"/>
      <c r="K8" s="19" t="s">
        <v>100</v>
      </c>
      <c r="L8" s="274"/>
      <c r="M8" s="20"/>
      <c r="N8" s="21" t="s">
        <v>101</v>
      </c>
      <c r="O8" s="274"/>
      <c r="P8" s="22"/>
      <c r="Q8" s="22"/>
      <c r="V8" s="182"/>
      <c r="W8" s="182"/>
      <c r="X8" s="182"/>
      <c r="Y8" s="182"/>
    </row>
    <row r="9" spans="1:28" ht="15.65" customHeight="1" x14ac:dyDescent="0.35">
      <c r="A9" s="14"/>
      <c r="B9" s="17" t="s">
        <v>367</v>
      </c>
      <c r="C9" s="273"/>
      <c r="D9" s="14"/>
      <c r="E9" s="14"/>
      <c r="F9" s="14"/>
      <c r="G9" s="17" t="s">
        <v>363</v>
      </c>
      <c r="H9" s="274"/>
      <c r="I9" s="23"/>
      <c r="J9" s="23"/>
      <c r="K9" s="21" t="s">
        <v>102</v>
      </c>
      <c r="L9" s="274"/>
      <c r="M9" s="20"/>
      <c r="N9" s="21" t="s">
        <v>103</v>
      </c>
      <c r="O9" s="274"/>
      <c r="P9" s="14"/>
      <c r="Q9" s="14"/>
      <c r="V9" s="182"/>
      <c r="W9" s="182"/>
      <c r="X9" s="182"/>
      <c r="Y9" s="182"/>
    </row>
    <row r="10" spans="1:28" ht="15.65" customHeight="1" x14ac:dyDescent="0.35">
      <c r="A10" s="14"/>
      <c r="B10" s="17" t="s">
        <v>104</v>
      </c>
      <c r="C10" s="273"/>
      <c r="D10" s="14"/>
      <c r="E10" s="14"/>
      <c r="F10" s="14"/>
      <c r="G10" s="17" t="s">
        <v>368</v>
      </c>
      <c r="H10" s="274"/>
      <c r="I10" s="23"/>
      <c r="J10" s="23"/>
      <c r="K10" s="21" t="s">
        <v>370</v>
      </c>
      <c r="L10" s="274"/>
      <c r="M10" s="24"/>
      <c r="N10" s="25"/>
      <c r="O10" s="14"/>
      <c r="P10" s="14"/>
      <c r="R10" s="10"/>
      <c r="V10" s="182"/>
      <c r="W10" s="182"/>
      <c r="X10" s="182"/>
      <c r="Y10" s="182"/>
    </row>
    <row r="11" spans="1:28" ht="6.75" customHeight="1" thickBot="1" x14ac:dyDescent="0.4">
      <c r="A11" s="26"/>
      <c r="B11" s="26"/>
      <c r="C11" s="26"/>
      <c r="D11" s="26"/>
      <c r="E11" s="27"/>
      <c r="F11" s="26"/>
      <c r="G11" s="26"/>
      <c r="H11" s="26"/>
      <c r="I11" s="26"/>
      <c r="J11" s="26"/>
      <c r="K11" s="28"/>
      <c r="L11" s="28"/>
      <c r="M11" s="28"/>
      <c r="N11" s="28"/>
      <c r="O11" s="29"/>
      <c r="P11" s="14"/>
      <c r="Q11" s="14"/>
      <c r="V11" s="182"/>
      <c r="W11" s="182"/>
      <c r="X11" s="182"/>
      <c r="Y11" s="182"/>
    </row>
    <row r="12" spans="1:28" ht="9.65" customHeight="1" thickTop="1" x14ac:dyDescent="0.35">
      <c r="A12" s="17"/>
      <c r="B12" s="17"/>
      <c r="C12" s="17"/>
      <c r="D12" s="17"/>
      <c r="E12" s="30"/>
      <c r="F12" s="17"/>
      <c r="G12" s="17"/>
      <c r="H12" s="17"/>
      <c r="I12" s="17"/>
      <c r="J12" s="17"/>
      <c r="K12" s="31"/>
      <c r="L12" s="31"/>
      <c r="M12" s="31"/>
      <c r="N12" s="31"/>
      <c r="O12" s="14"/>
      <c r="P12" s="14"/>
      <c r="Q12" s="14"/>
      <c r="V12" s="182"/>
      <c r="W12" s="182"/>
      <c r="X12" s="182"/>
      <c r="Y12" s="182"/>
    </row>
    <row r="13" spans="1:28" ht="17.149999999999999" customHeight="1" x14ac:dyDescent="0.35">
      <c r="A13" s="32" t="s">
        <v>105</v>
      </c>
      <c r="B13" s="260"/>
      <c r="C13" s="22"/>
      <c r="D13" s="14"/>
      <c r="E13" s="32" t="s">
        <v>106</v>
      </c>
      <c r="F13" s="346"/>
      <c r="G13" s="346"/>
      <c r="H13" s="346"/>
      <c r="I13" s="346"/>
      <c r="J13" s="346"/>
      <c r="L13" s="13" t="s">
        <v>107</v>
      </c>
      <c r="M13" s="346"/>
      <c r="N13" s="346"/>
      <c r="O13" s="346"/>
      <c r="V13" s="182"/>
      <c r="W13" s="182"/>
      <c r="X13" s="182"/>
      <c r="Y13" s="182"/>
    </row>
    <row r="14" spans="1:28" ht="17.149999999999999" customHeight="1" x14ac:dyDescent="0.35">
      <c r="A14" s="33"/>
      <c r="B14" s="260"/>
      <c r="C14" s="34"/>
      <c r="D14" s="22"/>
      <c r="E14" s="35"/>
      <c r="F14" s="347"/>
      <c r="G14" s="347"/>
      <c r="H14" s="347"/>
      <c r="I14" s="347"/>
      <c r="J14" s="347"/>
      <c r="L14" s="36"/>
      <c r="M14" s="347"/>
      <c r="N14" s="347"/>
      <c r="O14" s="347"/>
      <c r="V14" s="183" t="s">
        <v>108</v>
      </c>
      <c r="W14" s="184"/>
      <c r="X14" s="183" t="s">
        <v>122</v>
      </c>
      <c r="Y14" s="183" t="s">
        <v>110</v>
      </c>
    </row>
    <row r="15" spans="1:28" ht="11.5" customHeight="1" x14ac:dyDescent="0.35">
      <c r="A15" s="32"/>
      <c r="B15" s="32"/>
      <c r="C15" s="32"/>
      <c r="D15" s="32"/>
      <c r="E15" s="37"/>
      <c r="F15" s="37"/>
      <c r="G15" s="37"/>
      <c r="H15" s="38"/>
      <c r="I15" s="38"/>
      <c r="J15" s="38"/>
      <c r="K15" s="14"/>
      <c r="L15" s="14"/>
      <c r="M15" s="14"/>
      <c r="N15" s="14"/>
      <c r="O15" s="14"/>
      <c r="P15" s="14" t="str">
        <f>IF(AA3="","","Be aware of forage value and potential nutritional side effects such as bloat or high nitrates")</f>
        <v/>
      </c>
      <c r="Q15" s="14"/>
      <c r="R15" s="7" t="str">
        <f>IF(AB3="","","Be aware of forage value and potential nutritional side effects such as bloat or high nitrates")</f>
        <v/>
      </c>
      <c r="S15" s="7" t="str">
        <f>IF(AC3="","","Be aware of forage value and potential nutritional side effects such as bloat or high nitrates")</f>
        <v/>
      </c>
      <c r="T15" s="7" t="str">
        <f>IF(AD3="","","Be aware of forage value and potential nutritional side effects such as bloat or high nitrates")</f>
        <v/>
      </c>
      <c r="U15" s="7" t="str">
        <f>IF(AE3="","","Be aware of forage value and potential nutritional side effects such as bloat or high nitrates")</f>
        <v/>
      </c>
      <c r="V15" s="185" t="s">
        <v>303</v>
      </c>
      <c r="W15" s="184"/>
      <c r="X15" s="183" t="s">
        <v>120</v>
      </c>
      <c r="Y15" s="183" t="s">
        <v>121</v>
      </c>
      <c r="Z15" s="7" t="str">
        <f>IF(AJ3="","","Be aware of forage value and potential nutritional side effects such as bloat or high nitrates")</f>
        <v/>
      </c>
      <c r="AA15" s="7" t="str">
        <f>IF(AK3="","","Be aware of forage value and potential nutritional side effects such as bloat or high nitrates")</f>
        <v/>
      </c>
      <c r="AB15" s="7" t="str">
        <f>IF(AL3="","","Be aware of forage value and potential nutritional side effects such as bloat or high nitrates")</f>
        <v/>
      </c>
    </row>
    <row r="16" spans="1:28" ht="17.25" customHeight="1" x14ac:dyDescent="0.35">
      <c r="A16" s="32" t="s">
        <v>112</v>
      </c>
      <c r="B16" s="344"/>
      <c r="C16" s="344"/>
      <c r="D16" s="344"/>
      <c r="E16" s="344"/>
      <c r="F16" s="344"/>
      <c r="G16" s="14"/>
      <c r="H16" s="14"/>
      <c r="J16" s="32" t="s">
        <v>117</v>
      </c>
      <c r="K16" s="348"/>
      <c r="L16" s="348"/>
      <c r="V16" s="182"/>
      <c r="W16" s="182"/>
      <c r="X16" s="183" t="s">
        <v>305</v>
      </c>
      <c r="Y16" s="183" t="s">
        <v>115</v>
      </c>
    </row>
    <row r="17" spans="1:28" ht="17.25" customHeight="1" thickBot="1" x14ac:dyDescent="0.4">
      <c r="A17" s="32" t="s">
        <v>116</v>
      </c>
      <c r="B17" s="355"/>
      <c r="C17" s="355"/>
      <c r="D17" s="355"/>
      <c r="E17" s="355"/>
      <c r="F17" s="355"/>
      <c r="H17" s="22"/>
      <c r="J17" s="32" t="s">
        <v>113</v>
      </c>
      <c r="K17" s="340"/>
      <c r="L17" s="340"/>
      <c r="M17" s="337"/>
      <c r="N17" s="337"/>
      <c r="O17" s="39"/>
      <c r="P17" s="14"/>
      <c r="Q17" s="14"/>
      <c r="V17" s="182"/>
      <c r="W17" s="182"/>
      <c r="X17" s="183" t="s">
        <v>114</v>
      </c>
      <c r="Y17" s="183" t="s">
        <v>119</v>
      </c>
    </row>
    <row r="18" spans="1:28" ht="17" customHeight="1" thickBot="1" x14ac:dyDescent="0.4">
      <c r="A18" s="32" t="s">
        <v>309</v>
      </c>
      <c r="B18" s="360"/>
      <c r="C18" s="361"/>
      <c r="D18" s="361"/>
      <c r="E18" s="361"/>
      <c r="F18" s="362"/>
      <c r="J18" s="32" t="s">
        <v>306</v>
      </c>
      <c r="K18" s="335"/>
      <c r="L18" s="336"/>
      <c r="M18" s="255"/>
      <c r="N18" s="255"/>
      <c r="O18" s="31"/>
      <c r="P18" s="39"/>
      <c r="Q18" s="39"/>
      <c r="R18" s="39"/>
      <c r="S18" s="39"/>
      <c r="T18" s="39"/>
      <c r="V18" s="182"/>
      <c r="W18" s="182"/>
      <c r="X18" s="183" t="s">
        <v>118</v>
      </c>
      <c r="Y18" s="183" t="s">
        <v>111</v>
      </c>
    </row>
    <row r="19" spans="1:28" ht="15" customHeight="1" thickBot="1" x14ac:dyDescent="0.4">
      <c r="C19" s="41"/>
      <c r="D19" s="41"/>
      <c r="E19" s="13" t="s">
        <v>308</v>
      </c>
      <c r="F19" s="254"/>
      <c r="G19" s="39"/>
      <c r="H19" s="31"/>
      <c r="I19" s="31"/>
      <c r="J19" s="32" t="s">
        <v>310</v>
      </c>
      <c r="K19" s="335"/>
      <c r="L19" s="336"/>
      <c r="M19" s="31"/>
      <c r="N19" s="31"/>
      <c r="O19" s="31"/>
      <c r="P19" s="40"/>
      <c r="Q19" s="40"/>
      <c r="V19" s="182"/>
      <c r="W19" s="182"/>
      <c r="X19" s="183" t="s">
        <v>304</v>
      </c>
      <c r="Y19" s="182"/>
    </row>
    <row r="20" spans="1:28" ht="14.5" customHeight="1" x14ac:dyDescent="0.35">
      <c r="G20" s="7"/>
      <c r="K20" s="256"/>
      <c r="P20" s="39"/>
      <c r="Q20" s="39"/>
    </row>
    <row r="21" spans="1:28" ht="16" customHeight="1" x14ac:dyDescent="0.35">
      <c r="A21" s="357" t="s">
        <v>265</v>
      </c>
      <c r="B21" s="338" t="s">
        <v>311</v>
      </c>
      <c r="C21" s="339"/>
      <c r="D21" s="358" t="s">
        <v>312</v>
      </c>
      <c r="E21" s="338" t="s">
        <v>123</v>
      </c>
      <c r="F21" s="339"/>
      <c r="G21" s="338" t="s">
        <v>124</v>
      </c>
      <c r="H21" s="339"/>
      <c r="I21" s="358" t="s">
        <v>125</v>
      </c>
      <c r="J21" s="358" t="s">
        <v>126</v>
      </c>
      <c r="K21" s="358" t="s">
        <v>127</v>
      </c>
      <c r="L21" s="358" t="s">
        <v>27</v>
      </c>
      <c r="M21" s="358" t="s">
        <v>128</v>
      </c>
      <c r="N21" s="357" t="s">
        <v>129</v>
      </c>
      <c r="O21" s="357"/>
      <c r="P21" s="41"/>
      <c r="Q21" s="14" t="s">
        <v>130</v>
      </c>
      <c r="U21" s="188" t="s">
        <v>284</v>
      </c>
      <c r="V21" s="187"/>
      <c r="W21" s="187"/>
      <c r="X21" s="187"/>
      <c r="Y21" s="249"/>
    </row>
    <row r="22" spans="1:28" ht="28" customHeight="1" x14ac:dyDescent="0.35">
      <c r="A22" s="357"/>
      <c r="B22" s="42" t="s">
        <v>131</v>
      </c>
      <c r="C22" s="42" t="s">
        <v>132</v>
      </c>
      <c r="D22" s="359"/>
      <c r="E22" s="42" t="s">
        <v>131</v>
      </c>
      <c r="F22" s="42" t="s">
        <v>132</v>
      </c>
      <c r="G22" s="43" t="s">
        <v>133</v>
      </c>
      <c r="H22" s="42" t="s">
        <v>134</v>
      </c>
      <c r="I22" s="359"/>
      <c r="J22" s="359"/>
      <c r="K22" s="359"/>
      <c r="L22" s="359"/>
      <c r="M22" s="359"/>
      <c r="N22" s="42" t="s">
        <v>135</v>
      </c>
      <c r="O22" s="42" t="s">
        <v>136</v>
      </c>
      <c r="Q22" s="44" t="s">
        <v>137</v>
      </c>
      <c r="R22" s="44" t="s">
        <v>365</v>
      </c>
      <c r="S22" s="44" t="s">
        <v>138</v>
      </c>
      <c r="T22" s="45" t="s">
        <v>139</v>
      </c>
      <c r="U22" s="46" t="s">
        <v>300</v>
      </c>
      <c r="V22" s="46" t="s">
        <v>301</v>
      </c>
      <c r="W22" s="46" t="s">
        <v>140</v>
      </c>
      <c r="X22" s="46" t="s">
        <v>302</v>
      </c>
      <c r="Y22" s="250"/>
      <c r="Z22" s="245"/>
      <c r="AA22" s="245"/>
      <c r="AB22" s="245"/>
    </row>
    <row r="23" spans="1:28" ht="17.149999999999999" customHeight="1" x14ac:dyDescent="0.35">
      <c r="A23" s="47"/>
      <c r="B23" s="48" t="str">
        <f>IF(A23="","",IF($B$18="Drilled, or Broadcast with Incorporation",U23,IF($B$18="Aerial, or Broadcast without Incorporation",V23,IF($B$18="",""))))</f>
        <v/>
      </c>
      <c r="C23" s="49" t="str">
        <f t="shared" ref="C23:C24" si="0">IF(B23="","", IF($B$18="Drilled, or Broadcast with Incorporation", W23, IF($B$18="Aerial, or Broadcast without Incorporation", X23, IF($B17="",""))))</f>
        <v/>
      </c>
      <c r="D23" s="50"/>
      <c r="E23" s="51" t="str">
        <f>IF(A23="","",IF(AND($K$18="Yes",$K$19="Yes"),B23*D23,IF(AND($K$18="Yes",$K$19="No"),B23*D23*0.75,IF(AND($K$18="No",$K$19="Yes"),B23*D23*1.25,IF(AND($K$18="No",$K$19="No"),B23*D23,IF(AND($K$18="",$K$19="No"),B23*D23,IF(AND($K$18="",$K$19="Yes"),B23*D23*1.25,IF(AND($K$18="Yes",$K$19=""),B23*D23*0.75,IF(AND($K$18="No",$K$19=""),B23*D23,IF(AND($K$18="",$K$19=""),B23*D23))))))))))</f>
        <v/>
      </c>
      <c r="F23" s="52" t="str">
        <f>IF(A23="","",IF(AND($K$18="Yes",$K$19="Yes"),C23*D23,IF(AND($K$18="Yes",$K$19="No"),C23*D23*0.75,IF(AND($K$18="No",$K$19="Yes"),C23*D23*1.25,IF(AND($K$18="No",$K$19="No"),C23*D23,IF(AND($K$18="",$K$19="No"),C23*D23,IF(AND($K$18="",$K$19="Yes"),C23*D23*1.25,IF(AND($K$18="Yes",$K$19=""),C23*D23*0.75,IF(AND($K$18="No",$K$19=""),C23*D23,IF(AND($K$18="",$K$19=""),C23*D23))))))))))</f>
        <v/>
      </c>
      <c r="G23" s="53" t="str">
        <f t="shared" ref="G23:H28" si="1">IF(A23="","",$F$19*E23)</f>
        <v/>
      </c>
      <c r="H23" s="51" t="str">
        <f t="shared" si="1"/>
        <v/>
      </c>
      <c r="I23" s="54" t="str">
        <f t="shared" ref="I23:I28" si="2">IF(A23="","",J23/J$29)</f>
        <v/>
      </c>
      <c r="J23" s="53" t="str">
        <f t="shared" ref="J23:J28" si="3">IF(A23="","",((E23*Q23)/43560))</f>
        <v/>
      </c>
      <c r="K23" s="55" t="str">
        <f>IF(A23="","",IF($M$4="MACS",VLOOKUP(A23,'Design Data'!$A$40:$T$51,2,FALSE),VLOOKUP(A23,'Design Data'!$A$3:$R$37,2,FALSE)))</f>
        <v/>
      </c>
      <c r="L23" s="56" t="str">
        <f>IF(A23="","",IF($M$4="MACS",VLOOKUP(A23,'Design Data'!$A$40:$T$51,5,FALSE),VLOOKUP(A23,'Design Data'!$A$3:$R$37,5,FALSE)))</f>
        <v/>
      </c>
      <c r="M23" s="52" t="str">
        <f>IF(A23="","",IF($M$4="MACS",VLOOKUP(A23,'Design Data'!$A$40:$T$51,8,FALSE),VLOOKUP(A23,'Design Data'!$A$3:$R$37,8,FALSE)))</f>
        <v/>
      </c>
      <c r="N23" s="56" t="str">
        <f>IF(A23="","",IF($M$4="MACS",VLOOKUP(A23,'Design Data'!$A$40:$T$51,14,FALSE),VLOOKUP(A23,'Design Data'!$A$3:$R$37,14,FALSE)))</f>
        <v/>
      </c>
      <c r="O23" s="56" t="str">
        <f>IF(A23="","",IF($M$4="MACS",VLOOKUP(A23,'Design Data'!$A$40:$T$51,15,FALSE),VLOOKUP(A23,'Design Data'!$A$3:$R$37,15,FALSE)))</f>
        <v/>
      </c>
      <c r="P23" s="57"/>
      <c r="Q23" s="58" t="str">
        <f>IF(A23="","",IF($M$4="MACS",VLOOKUP(A23,'Design Data'!$A$40:$T$51,3,FALSE),VLOOKUP(A23,'Design Data'!$A$3:$R$37,3,FALSE)))</f>
        <v/>
      </c>
      <c r="R23" s="59" t="str">
        <f t="shared" ref="R23:R28" si="4">IF(A23="","",$F$19*E23)</f>
        <v/>
      </c>
      <c r="S23" s="60" t="str">
        <f t="shared" ref="S23:S28" si="5">IF(A23="","",R23/$R$29)</f>
        <v/>
      </c>
      <c r="T23" s="58" t="str">
        <f>IF(A23="","",IF($M$4="MACS",VLOOKUP(A23,'Design Data'!$A$40:$T$51,9,FALSE),VLOOKUP(A23,'Design Data'!$A$3:$R$37,9,FALSE)))</f>
        <v/>
      </c>
      <c r="U23" s="61" t="str">
        <f>IF(A23="","",VLOOKUP(A23,'Design Data'!$A$3:$R$37,6,FALSE))</f>
        <v/>
      </c>
      <c r="V23" s="62" t="str">
        <f t="shared" ref="V23:V28" si="6">IF(A23="","",(U23*1.3))</f>
        <v/>
      </c>
      <c r="W23" s="63" t="str">
        <f>IF(A23="","",VLOOKUP(A23,'Design Data'!$A$3:$R$37,7,FALSE))</f>
        <v/>
      </c>
      <c r="X23" s="64" t="str">
        <f t="shared" ref="X23:X28" si="7">IF(A23="","",(W23*1.3))</f>
        <v/>
      </c>
      <c r="Y23" s="251"/>
      <c r="Z23" s="246"/>
      <c r="AA23" s="247"/>
      <c r="AB23" s="248"/>
    </row>
    <row r="24" spans="1:28" ht="17.149999999999999" customHeight="1" x14ac:dyDescent="0.35">
      <c r="A24" s="47"/>
      <c r="B24" s="48" t="str">
        <f t="shared" ref="B24:B28" si="8">IF(A24="","",IF($B$18="Drilled, or Broadcast with Incorporation",U24,IF($B$18="Aerial, or Broadcast without Incorporation",V24,IF($B$18="",""))))</f>
        <v/>
      </c>
      <c r="C24" s="49" t="str">
        <f t="shared" si="0"/>
        <v/>
      </c>
      <c r="D24" s="50"/>
      <c r="E24" s="51" t="str">
        <f t="shared" ref="E24:E28" si="9">IF(A24="","",IF(AND($K$18="Yes",$K$19="Yes"),B24*D24,IF(AND($K$18="Yes",$K$19="No"),B24*D24*0.75,IF(AND($K$18="No",$K$19="Yes"),B24*D24*1.25,IF(AND($K$18="No",$K$19="No"),B24*D24,IF(AND($K$18="",$K$19="No"),B24*D24,IF(AND($K$18="",$K$19="Yes"),B24*D24*1.25,IF(AND($K$18="Yes",$K$19=""),B24*D24*0.75,IF(AND($K$18="No",$K$19=""),B24*D24,IF(AND($K$18="",$K$19=""),B24*D24))))))))))</f>
        <v/>
      </c>
      <c r="F24" s="52" t="str">
        <f t="shared" ref="F24:F28" si="10">IF(A24="","",IF(AND($K$18="Yes",$K$19="Yes"),C24*D24,IF(AND($K$18="Yes",$K$19="No"),C24*D24*0.75,IF(AND($K$18="No",$K$19="Yes"),C24*D24*1.25,IF(AND($K$18="No",$K$19="No"),C24*D24,IF(AND($K$18="",$K$19="No"),C24*D24,IF(AND($K$18="",$K$19="Yes"),C24*D24*1.25,IF(AND($K$18="Yes",$K$19=""),C24*D24*0.75,IF(AND($K$18="No",$K$19=""),C24*D24,IF(AND($K$18="",$K$19=""),C24*D24))))))))))</f>
        <v/>
      </c>
      <c r="G24" s="53" t="str">
        <f t="shared" si="1"/>
        <v/>
      </c>
      <c r="H24" s="51" t="str">
        <f t="shared" si="1"/>
        <v/>
      </c>
      <c r="I24" s="54" t="str">
        <f t="shared" si="2"/>
        <v/>
      </c>
      <c r="J24" s="53" t="str">
        <f t="shared" si="3"/>
        <v/>
      </c>
      <c r="K24" s="55" t="str">
        <f>IF(A24="","",IF($M$4="MACS",VLOOKUP(A24,'Design Data'!$A$40:$T$51,2,FALSE),VLOOKUP(A24,'Design Data'!$A$3:$R$37,2,FALSE)))</f>
        <v/>
      </c>
      <c r="L24" s="56" t="str">
        <f>IF(A24="","",IF($M$4="MACS",VLOOKUP(A24,'Design Data'!$A$40:$T$51,5,FALSE),VLOOKUP(A24,'Design Data'!$A$3:$R$37,5,FALSE)))</f>
        <v/>
      </c>
      <c r="M24" s="52" t="str">
        <f>IF(A24="","",IF($M$4="MACS",VLOOKUP(A24,'Design Data'!$A$40:$T$51,8,FALSE),VLOOKUP(A24,'Design Data'!$A$3:$R$37,8,FALSE)))</f>
        <v/>
      </c>
      <c r="N24" s="56" t="str">
        <f>IF(A24="","",IF($M$4="MACS",VLOOKUP(A24,'Design Data'!$A$40:$T$51,14,FALSE),VLOOKUP(A24,'Design Data'!$A$3:$R$37,14,FALSE)))</f>
        <v/>
      </c>
      <c r="O24" s="56" t="str">
        <f>IF(A24="","",IF($M$4="MACS",VLOOKUP(A24,'Design Data'!$A$40:$T$51,15,FALSE),VLOOKUP(A24,'Design Data'!$A$3:$R$37,15,FALSE)))</f>
        <v/>
      </c>
      <c r="P24" s="65"/>
      <c r="Q24" s="58" t="str">
        <f>IF(A24="","",IF($M$4="MACS",VLOOKUP(A24,'Design Data'!$A$40:$T$51,3,FALSE),VLOOKUP(A24,'Design Data'!$A$3:$R$37,3,FALSE)))</f>
        <v/>
      </c>
      <c r="R24" s="59" t="str">
        <f t="shared" si="4"/>
        <v/>
      </c>
      <c r="S24" s="60" t="str">
        <f t="shared" si="5"/>
        <v/>
      </c>
      <c r="T24" s="58" t="str">
        <f>IF(A24="","",IF($M$4="MACS",VLOOKUP(A24,'Design Data'!$A$40:$T$51,9,FALSE),VLOOKUP(A24,'Design Data'!$A$3:$R$37,9,FALSE)))</f>
        <v/>
      </c>
      <c r="U24" s="61" t="str">
        <f>IF(A24="","",VLOOKUP(A24,'Design Data'!$A$3:$R$37,6,FALSE))</f>
        <v/>
      </c>
      <c r="V24" s="62" t="str">
        <f t="shared" si="6"/>
        <v/>
      </c>
      <c r="W24" s="63" t="str">
        <f>IF(A24="","",VLOOKUP(A24,'Design Data'!$A$3:$R$37,7,FALSE))</f>
        <v/>
      </c>
      <c r="X24" s="64" t="str">
        <f t="shared" si="7"/>
        <v/>
      </c>
      <c r="Y24" s="251"/>
      <c r="Z24" s="246"/>
      <c r="AA24" s="247"/>
      <c r="AB24" s="248"/>
    </row>
    <row r="25" spans="1:28" ht="17.149999999999999" customHeight="1" x14ac:dyDescent="0.35">
      <c r="A25" s="47"/>
      <c r="B25" s="48" t="str">
        <f t="shared" si="8"/>
        <v/>
      </c>
      <c r="C25" s="49" t="str">
        <f>IF(B25="","", IF($B$18="Drilled, or Broadcast with Incorporation", W25, IF($B$18="Aerial, or Broadcast without Incorporation", X25, IF($B19="",""))))</f>
        <v/>
      </c>
      <c r="D25" s="50"/>
      <c r="E25" s="51" t="str">
        <f t="shared" si="9"/>
        <v/>
      </c>
      <c r="F25" s="52" t="str">
        <f t="shared" si="10"/>
        <v/>
      </c>
      <c r="G25" s="53" t="str">
        <f t="shared" si="1"/>
        <v/>
      </c>
      <c r="H25" s="51" t="str">
        <f t="shared" si="1"/>
        <v/>
      </c>
      <c r="I25" s="54" t="str">
        <f t="shared" si="2"/>
        <v/>
      </c>
      <c r="J25" s="53" t="str">
        <f t="shared" si="3"/>
        <v/>
      </c>
      <c r="K25" s="55" t="str">
        <f>IF(A25="","",IF($M$4="MACS",VLOOKUP(A25,'Design Data'!$A$40:$T$51,2,FALSE),VLOOKUP(A25,'Design Data'!$A$3:$R$37,2,FALSE)))</f>
        <v/>
      </c>
      <c r="L25" s="56" t="str">
        <f>IF(A25="","",IF($M$4="MACS",VLOOKUP(A25,'Design Data'!$A$40:$T$51,5,FALSE),VLOOKUP(A25,'Design Data'!$A$3:$R$37,5,FALSE)))</f>
        <v/>
      </c>
      <c r="M25" s="52" t="str">
        <f>IF(A25="","",IF($M$4="MACS",VLOOKUP(A25,'Design Data'!$A$40:$T$51,8,FALSE),VLOOKUP(A25,'Design Data'!$A$3:$R$37,8,FALSE)))</f>
        <v/>
      </c>
      <c r="N25" s="56" t="str">
        <f>IF(A25="","",IF($M$4="MACS",VLOOKUP(A25,'Design Data'!$A$40:$T$51,14,FALSE),VLOOKUP(A25,'Design Data'!$A$3:$R$37,14,FALSE)))</f>
        <v/>
      </c>
      <c r="O25" s="56" t="str">
        <f>IF(A25="","",IF($M$4="MACS",VLOOKUP(A25,'Design Data'!$A$40:$T$51,15,FALSE),VLOOKUP(A25,'Design Data'!$A$3:$R$37,15,FALSE)))</f>
        <v/>
      </c>
      <c r="P25" s="66"/>
      <c r="Q25" s="58" t="str">
        <f>IF(A25="","",IF($M$4="MACS",VLOOKUP(A25,'Design Data'!$A$40:$T$51,3,FALSE),VLOOKUP(A25,'Design Data'!$A$3:$R$37,3,FALSE)))</f>
        <v/>
      </c>
      <c r="R25" s="59" t="str">
        <f t="shared" si="4"/>
        <v/>
      </c>
      <c r="S25" s="60" t="str">
        <f t="shared" si="5"/>
        <v/>
      </c>
      <c r="T25" s="58" t="str">
        <f>IF(A25="","",IF($M$4="MACS",VLOOKUP(A25,'Design Data'!$A$40:$T$51,9,FALSE),VLOOKUP(A25,'Design Data'!$A$3:$R$37,9,FALSE)))</f>
        <v/>
      </c>
      <c r="U25" s="61" t="str">
        <f>IF(A25="","",VLOOKUP(A25,'Design Data'!$A$3:$R$37,6,FALSE))</f>
        <v/>
      </c>
      <c r="V25" s="62" t="str">
        <f t="shared" si="6"/>
        <v/>
      </c>
      <c r="W25" s="63" t="str">
        <f>IF(A25="","",VLOOKUP(A25,'Design Data'!$A$3:$R$37,7,FALSE))</f>
        <v/>
      </c>
      <c r="X25" s="64" t="str">
        <f t="shared" si="7"/>
        <v/>
      </c>
      <c r="Y25" s="251"/>
      <c r="Z25" s="246"/>
      <c r="AA25" s="247"/>
      <c r="AB25" s="248"/>
    </row>
    <row r="26" spans="1:28" ht="17.149999999999999" customHeight="1" x14ac:dyDescent="0.35">
      <c r="A26" s="47"/>
      <c r="B26" s="48" t="str">
        <f t="shared" si="8"/>
        <v/>
      </c>
      <c r="C26" s="49" t="str">
        <f t="shared" ref="C26:C28" si="11">IF(B26="","", IF($B$18="Drilled, or Broadcast with Incorporation", W26, IF($B$18="Aerial, or Broadcast without Incorporation", X26, IF($B20="",""))))</f>
        <v/>
      </c>
      <c r="D26" s="50"/>
      <c r="E26" s="51" t="str">
        <f t="shared" si="9"/>
        <v/>
      </c>
      <c r="F26" s="52" t="str">
        <f t="shared" si="10"/>
        <v/>
      </c>
      <c r="G26" s="53" t="str">
        <f t="shared" si="1"/>
        <v/>
      </c>
      <c r="H26" s="51" t="str">
        <f t="shared" si="1"/>
        <v/>
      </c>
      <c r="I26" s="54" t="str">
        <f>IF(A26="","",J26/J$29)</f>
        <v/>
      </c>
      <c r="J26" s="53" t="str">
        <f>IF(A26="","",((E26*Q26)/43560))</f>
        <v/>
      </c>
      <c r="K26" s="55" t="str">
        <f>IF(A26="","",IF($M$4="MACS",VLOOKUP(A26,'Design Data'!$A$40:$T$51,2,FALSE),VLOOKUP(A26,'Design Data'!$A$3:$R$37,2,FALSE)))</f>
        <v/>
      </c>
      <c r="L26" s="56" t="str">
        <f>IF(A26="","",IF($M$4="MACS",VLOOKUP(A26,'Design Data'!$A$40:$T$51,5,FALSE),VLOOKUP(A26,'Design Data'!$A$3:$R$37,5,FALSE)))</f>
        <v/>
      </c>
      <c r="M26" s="52" t="str">
        <f>IF(A26="","",IF($M$4="MACS",VLOOKUP(A26,'Design Data'!$A$40:$T$51,8,FALSE),VLOOKUP(A26,'Design Data'!$A$3:$R$37,8,FALSE)))</f>
        <v/>
      </c>
      <c r="N26" s="56" t="str">
        <f>IF(A26="","",IF($M$4="MACS",VLOOKUP(A26,'Design Data'!$A$40:$T$51,14,FALSE),VLOOKUP(A26,'Design Data'!$A$3:$R$37,14,FALSE)))</f>
        <v/>
      </c>
      <c r="O26" s="56" t="str">
        <f>IF(A26="","",IF($M$4="MACS",VLOOKUP(A26,'Design Data'!$A$40:$T$51,15,FALSE),VLOOKUP(A26,'Design Data'!$A$3:$R$37,15,FALSE)))</f>
        <v/>
      </c>
      <c r="P26" s="66"/>
      <c r="Q26" s="58" t="str">
        <f>IF(A26="","",IF($M$4="MACS",VLOOKUP(A26,'Design Data'!$A$40:$T$51,3,FALSE),VLOOKUP(A26,'Design Data'!$A$3:$R$37,3,FALSE)))</f>
        <v/>
      </c>
      <c r="R26" s="59" t="str">
        <f t="shared" si="4"/>
        <v/>
      </c>
      <c r="S26" s="60" t="str">
        <f>IF(A26="","",R26/$R$29)</f>
        <v/>
      </c>
      <c r="T26" s="58" t="str">
        <f>IF(A26="","",IF($M$4="MACS",VLOOKUP(A26,'Design Data'!$A$40:$T$51,9,FALSE),VLOOKUP(A26,'Design Data'!$A$3:$R$37,9,FALSE)))</f>
        <v/>
      </c>
      <c r="U26" s="61" t="str">
        <f>IF(A26="","",VLOOKUP(A26,'Design Data'!$A$3:$R$37,6,FALSE))</f>
        <v/>
      </c>
      <c r="V26" s="62" t="str">
        <f>IF(A26="","",(U26*1.3))</f>
        <v/>
      </c>
      <c r="W26" s="63" t="str">
        <f>IF(A26="","",VLOOKUP(A26,'Design Data'!$A$3:$R$37,7,FALSE))</f>
        <v/>
      </c>
      <c r="X26" s="64" t="str">
        <f t="shared" si="7"/>
        <v/>
      </c>
      <c r="Y26" s="251"/>
      <c r="Z26" s="246"/>
      <c r="AA26" s="247"/>
      <c r="AB26" s="248"/>
    </row>
    <row r="27" spans="1:28" ht="17.149999999999999" customHeight="1" x14ac:dyDescent="0.35">
      <c r="A27" s="47"/>
      <c r="B27" s="48" t="str">
        <f t="shared" si="8"/>
        <v/>
      </c>
      <c r="C27" s="49" t="str">
        <f t="shared" si="11"/>
        <v/>
      </c>
      <c r="D27" s="50"/>
      <c r="E27" s="51" t="str">
        <f t="shared" si="9"/>
        <v/>
      </c>
      <c r="F27" s="52" t="str">
        <f t="shared" si="10"/>
        <v/>
      </c>
      <c r="G27" s="53" t="str">
        <f t="shared" si="1"/>
        <v/>
      </c>
      <c r="H27" s="51" t="str">
        <f t="shared" si="1"/>
        <v/>
      </c>
      <c r="I27" s="54" t="str">
        <f>IF(A27="","",J27/J$29)</f>
        <v/>
      </c>
      <c r="J27" s="53" t="str">
        <f>IF(A27="","",((E27*Q27)/43560))</f>
        <v/>
      </c>
      <c r="K27" s="55" t="str">
        <f>IF(A27="","",IF($M$4="MACS",VLOOKUP(A27,'Design Data'!$A$40:$T$51,2,FALSE),VLOOKUP(A27,'Design Data'!$A$3:$R$37,2,FALSE)))</f>
        <v/>
      </c>
      <c r="L27" s="56" t="str">
        <f>IF(A27="","",IF($M$4="MACS",VLOOKUP(A27,'Design Data'!$A$40:$T$51,5,FALSE),VLOOKUP(A27,'Design Data'!$A$3:$R$37,5,FALSE)))</f>
        <v/>
      </c>
      <c r="M27" s="52" t="str">
        <f>IF(A27="","",IF($M$4="MACS",VLOOKUP(A27,'Design Data'!$A$40:$T$51,8,FALSE),VLOOKUP(A27,'Design Data'!$A$3:$R$37,8,FALSE)))</f>
        <v/>
      </c>
      <c r="N27" s="56" t="str">
        <f>IF(A27="","",IF($M$4="MACS",VLOOKUP(A27,'Design Data'!$A$40:$T$51,14,FALSE),VLOOKUP(A27,'Design Data'!$A$3:$R$37,14,FALSE)))</f>
        <v/>
      </c>
      <c r="O27" s="56" t="str">
        <f>IF(A27="","",IF($M$4="MACS",VLOOKUP(A27,'Design Data'!$A$40:$T$51,15,FALSE),VLOOKUP(A27,'Design Data'!$A$3:$R$37,15,FALSE)))</f>
        <v/>
      </c>
      <c r="P27" s="66"/>
      <c r="Q27" s="58" t="str">
        <f>IF(A27="","",IF($M$4="MACS",VLOOKUP(A27,'Design Data'!$A$40:$T$51,3,FALSE),VLOOKUP(A27,'Design Data'!$A$3:$R$37,3,FALSE)))</f>
        <v/>
      </c>
      <c r="R27" s="59" t="str">
        <f t="shared" si="4"/>
        <v/>
      </c>
      <c r="S27" s="60" t="str">
        <f>IF(A27="","",R27/$R$29)</f>
        <v/>
      </c>
      <c r="T27" s="58" t="str">
        <f>IF(A27="","",IF($M$4="MACS",VLOOKUP(A27,'Design Data'!$A$40:$T$51,9,FALSE),VLOOKUP(A27,'Design Data'!$A$3:$R$37,9,FALSE)))</f>
        <v/>
      </c>
      <c r="U27" s="61" t="str">
        <f>IF(A27="","",VLOOKUP(A27,'Design Data'!$A$3:$R$37,6,FALSE))</f>
        <v/>
      </c>
      <c r="V27" s="62" t="str">
        <f>IF(A27="","",(U27*1.3))</f>
        <v/>
      </c>
      <c r="W27" s="63" t="str">
        <f>IF(A27="","",VLOOKUP(A27,'Design Data'!$A$3:$R$37,7,FALSE))</f>
        <v/>
      </c>
      <c r="X27" s="64" t="str">
        <f t="shared" si="7"/>
        <v/>
      </c>
      <c r="Y27" s="251"/>
      <c r="Z27" s="246"/>
      <c r="AA27" s="247"/>
      <c r="AB27" s="248"/>
    </row>
    <row r="28" spans="1:28" ht="17.149999999999999" customHeight="1" x14ac:dyDescent="0.35">
      <c r="A28" s="47"/>
      <c r="B28" s="48" t="str">
        <f t="shared" si="8"/>
        <v/>
      </c>
      <c r="C28" s="49" t="str">
        <f t="shared" si="11"/>
        <v/>
      </c>
      <c r="D28" s="50"/>
      <c r="E28" s="51" t="str">
        <f t="shared" si="9"/>
        <v/>
      </c>
      <c r="F28" s="52" t="str">
        <f t="shared" si="10"/>
        <v/>
      </c>
      <c r="G28" s="53" t="str">
        <f t="shared" si="1"/>
        <v/>
      </c>
      <c r="H28" s="51" t="str">
        <f t="shared" si="1"/>
        <v/>
      </c>
      <c r="I28" s="54" t="str">
        <f t="shared" si="2"/>
        <v/>
      </c>
      <c r="J28" s="53" t="str">
        <f t="shared" si="3"/>
        <v/>
      </c>
      <c r="K28" s="55" t="str">
        <f>IF(A28="","",IF($M$4="MACS",VLOOKUP(A28,'Design Data'!$A$40:$T$51,2,FALSE),VLOOKUP(A28,'Design Data'!$A$3:$R$37,2,FALSE)))</f>
        <v/>
      </c>
      <c r="L28" s="56" t="str">
        <f>IF(A28="","",IF($M$4="MACS",VLOOKUP(A28,'Design Data'!$A$40:$T$51,5,FALSE),VLOOKUP(A28,'Design Data'!$A$3:$R$37,5,FALSE)))</f>
        <v/>
      </c>
      <c r="M28" s="52" t="str">
        <f>IF(A28="","",IF($M$4="MACS",VLOOKUP(A28,'Design Data'!$A$40:$T$51,8,FALSE),VLOOKUP(A28,'Design Data'!$A$3:$R$37,8,FALSE)))</f>
        <v/>
      </c>
      <c r="N28" s="56" t="str">
        <f>IF(A28="","",IF($M$4="MACS",VLOOKUP(A28,'Design Data'!$A$40:$T$51,14,FALSE),VLOOKUP(A28,'Design Data'!$A$3:$R$37,14,FALSE)))</f>
        <v/>
      </c>
      <c r="O28" s="56" t="str">
        <f>IF(A28="","",IF($M$4="MACS",VLOOKUP(A28,'Design Data'!$A$40:$T$51,15,FALSE),VLOOKUP(A28,'Design Data'!$A$3:$R$37,15,FALSE)))</f>
        <v/>
      </c>
      <c r="P28" s="66"/>
      <c r="Q28" s="58" t="str">
        <f>IF(A28="","",IF($M$4="MACS",VLOOKUP(A28,'Design Data'!$A$40:$T$51,3,FALSE),VLOOKUP(A28,'Design Data'!$A$3:$R$37,3,FALSE)))</f>
        <v/>
      </c>
      <c r="R28" s="59" t="str">
        <f t="shared" si="4"/>
        <v/>
      </c>
      <c r="S28" s="60" t="str">
        <f t="shared" si="5"/>
        <v/>
      </c>
      <c r="T28" s="58" t="str">
        <f>IF(A28="","",IF($M$4="MACS",VLOOKUP(A28,'Design Data'!$A$40:$T$51,9,FALSE),VLOOKUP(A28,'Design Data'!$A$3:$R$37,9,FALSE)))</f>
        <v/>
      </c>
      <c r="U28" s="61" t="str">
        <f>IF(A28="","",VLOOKUP(A28,'Design Data'!$A$3:$R$37,6,FALSE))</f>
        <v/>
      </c>
      <c r="V28" s="62" t="str">
        <f t="shared" si="6"/>
        <v/>
      </c>
      <c r="W28" s="63" t="str">
        <f>IF(A28="","",VLOOKUP(A28,'Design Data'!$A$3:$R$37,7,FALSE))</f>
        <v/>
      </c>
      <c r="X28" s="64" t="str">
        <f t="shared" si="7"/>
        <v/>
      </c>
      <c r="Y28" s="251"/>
      <c r="Z28" s="246"/>
      <c r="AA28" s="247"/>
      <c r="AB28" s="248"/>
    </row>
    <row r="29" spans="1:28" ht="17.149999999999999" customHeight="1" x14ac:dyDescent="0.35">
      <c r="A29" s="67"/>
      <c r="B29" s="68" t="s">
        <v>141</v>
      </c>
      <c r="C29" s="68"/>
      <c r="D29" s="69">
        <f>SUM(D23:D28)</f>
        <v>0</v>
      </c>
      <c r="E29" s="68"/>
      <c r="F29" s="68"/>
      <c r="G29" s="68"/>
      <c r="H29" s="68"/>
      <c r="I29" s="70">
        <f>SUM(I23:I28)</f>
        <v>0</v>
      </c>
      <c r="J29" s="71">
        <f>SUM(J23:J28)</f>
        <v>0</v>
      </c>
      <c r="K29" s="71"/>
      <c r="M29" s="349"/>
      <c r="N29" s="349"/>
      <c r="P29" s="72"/>
      <c r="Q29" s="73"/>
      <c r="R29" s="74">
        <f>SUM(R23:R28)</f>
        <v>0</v>
      </c>
      <c r="S29" s="74">
        <f>SUM(S23:S28)</f>
        <v>0</v>
      </c>
      <c r="T29" s="74" t="str">
        <f>IF(M23="","",SUM(T23:T28)/COUNTIF(T23:T28,"&gt;0"))</f>
        <v/>
      </c>
      <c r="U29" s="75"/>
      <c r="V29" s="75"/>
      <c r="W29" s="75"/>
      <c r="X29" s="75"/>
    </row>
    <row r="30" spans="1:28" x14ac:dyDescent="0.35">
      <c r="A30" s="253"/>
      <c r="B30" s="253"/>
      <c r="C30" s="253"/>
      <c r="D30" s="253"/>
      <c r="E30" s="253"/>
      <c r="F30" s="253"/>
      <c r="G30" s="253"/>
      <c r="H30" s="253"/>
      <c r="I30" s="253"/>
      <c r="J30" s="253"/>
      <c r="K30" s="253"/>
      <c r="L30" s="253"/>
      <c r="M30" s="253"/>
      <c r="N30" s="253"/>
      <c r="O30" s="253"/>
      <c r="P30" s="72"/>
      <c r="Q30" s="80"/>
      <c r="R30" s="80"/>
      <c r="S30" s="80"/>
      <c r="T30" s="81"/>
      <c r="U30" s="81"/>
      <c r="V30" s="82"/>
    </row>
    <row r="31" spans="1:28" ht="17.149999999999999" customHeight="1" x14ac:dyDescent="0.35">
      <c r="A31" s="85" t="s">
        <v>142</v>
      </c>
      <c r="B31" s="77"/>
      <c r="C31" s="78"/>
      <c r="D31" s="78"/>
      <c r="E31" s="83"/>
      <c r="F31" s="83"/>
      <c r="G31" s="79"/>
      <c r="H31" s="79"/>
      <c r="I31" s="41"/>
      <c r="J31" s="41"/>
      <c r="K31" s="84"/>
      <c r="L31" s="83"/>
      <c r="M31" s="80"/>
      <c r="N31" s="80"/>
      <c r="O31" s="80"/>
      <c r="P31" s="72"/>
      <c r="Q31" s="80"/>
      <c r="R31" s="80"/>
      <c r="S31" s="80"/>
      <c r="T31" s="81"/>
      <c r="U31" s="81"/>
      <c r="V31" s="82"/>
    </row>
    <row r="32" spans="1:28" ht="28.5" customHeight="1" x14ac:dyDescent="0.35">
      <c r="A32" s="356" t="s">
        <v>256</v>
      </c>
      <c r="B32" s="356"/>
      <c r="C32" s="356"/>
      <c r="D32" s="356"/>
      <c r="E32" s="356"/>
      <c r="F32" s="356"/>
      <c r="G32" s="356"/>
      <c r="H32" s="356"/>
      <c r="I32" s="356"/>
      <c r="J32" s="356"/>
      <c r="K32" s="356"/>
      <c r="L32" s="356"/>
      <c r="M32" s="356"/>
      <c r="N32" s="356"/>
      <c r="O32" s="356"/>
      <c r="P32" s="72"/>
      <c r="Q32" s="80"/>
      <c r="R32" s="80"/>
      <c r="S32" s="80"/>
      <c r="T32" s="81"/>
      <c r="U32" s="81"/>
      <c r="V32" s="82"/>
    </row>
    <row r="33" spans="1:24" ht="18.75" customHeight="1" x14ac:dyDescent="0.35">
      <c r="A33" s="76"/>
      <c r="B33" s="77"/>
      <c r="C33" s="78"/>
      <c r="D33" s="78"/>
      <c r="E33" s="78"/>
      <c r="F33" s="86"/>
      <c r="G33" s="86"/>
      <c r="H33" s="41"/>
      <c r="I33" s="41"/>
      <c r="J33" s="80"/>
      <c r="K33" s="72"/>
      <c r="L33" s="80"/>
      <c r="M33" s="80"/>
      <c r="N33" s="80"/>
      <c r="O33" s="80"/>
      <c r="P33" s="87"/>
      <c r="Q33" s="80"/>
      <c r="R33" s="81"/>
      <c r="S33" s="81"/>
      <c r="T33" s="82"/>
      <c r="X33" s="14"/>
    </row>
    <row r="34" spans="1:24" ht="17.5" customHeight="1" x14ac:dyDescent="0.35">
      <c r="A34" s="88" t="s">
        <v>143</v>
      </c>
      <c r="B34" s="350"/>
      <c r="C34" s="350"/>
      <c r="D34" s="350"/>
      <c r="E34" s="350"/>
      <c r="F34" s="350"/>
      <c r="G34" s="350"/>
      <c r="H34" s="350"/>
      <c r="I34" s="350"/>
      <c r="J34" s="350"/>
      <c r="K34" s="350"/>
      <c r="L34" s="89"/>
      <c r="M34" s="89"/>
      <c r="N34" s="90"/>
      <c r="O34" s="90"/>
      <c r="P34" s="80"/>
      <c r="Q34" s="90"/>
      <c r="R34" s="91"/>
      <c r="S34" s="91"/>
      <c r="T34" s="91"/>
    </row>
    <row r="35" spans="1:24" ht="75" customHeight="1" x14ac:dyDescent="0.35">
      <c r="A35" s="351"/>
      <c r="B35" s="352"/>
      <c r="C35" s="352"/>
      <c r="D35" s="352"/>
      <c r="E35" s="352"/>
      <c r="F35" s="352"/>
      <c r="G35" s="352"/>
      <c r="H35" s="352"/>
      <c r="I35" s="352"/>
      <c r="J35" s="352"/>
      <c r="K35" s="352"/>
      <c r="L35" s="352"/>
      <c r="M35" s="352"/>
      <c r="N35" s="352"/>
      <c r="O35" s="353"/>
      <c r="P35" s="80"/>
      <c r="Q35" s="92"/>
      <c r="R35" s="91"/>
      <c r="S35" s="91"/>
      <c r="T35" s="91"/>
    </row>
    <row r="36" spans="1:24" x14ac:dyDescent="0.35">
      <c r="A36" s="354"/>
      <c r="B36" s="354"/>
      <c r="C36" s="354"/>
      <c r="D36" s="354"/>
      <c r="E36" s="354"/>
      <c r="F36" s="354"/>
      <c r="G36" s="354"/>
      <c r="H36" s="354"/>
      <c r="I36" s="354"/>
      <c r="J36" s="354"/>
      <c r="K36" s="354"/>
      <c r="L36" s="93"/>
      <c r="M36" s="93"/>
      <c r="N36" s="94"/>
      <c r="O36" s="94"/>
      <c r="P36" s="90"/>
      <c r="Q36" s="95"/>
      <c r="R36" s="96"/>
      <c r="S36" s="96"/>
      <c r="T36" s="96"/>
    </row>
    <row r="37" spans="1:24" ht="17.149999999999999" customHeight="1" x14ac:dyDescent="0.35">
      <c r="A37"/>
      <c r="B37" s="97"/>
      <c r="C37" s="97"/>
      <c r="D37" s="97"/>
      <c r="E37" s="97"/>
      <c r="F37" s="97"/>
      <c r="G37" s="97"/>
      <c r="H37" s="97"/>
      <c r="I37" s="98"/>
      <c r="J37" s="98"/>
      <c r="K37" s="98"/>
      <c r="L37" s="98"/>
      <c r="M37" s="98"/>
      <c r="N37" s="98"/>
      <c r="O37" s="98"/>
      <c r="P37" s="95"/>
      <c r="Q37" s="98"/>
      <c r="R37" s="98"/>
      <c r="S37" s="98"/>
      <c r="T37" s="98"/>
    </row>
    <row r="38" spans="1:24" ht="20.149999999999999" customHeight="1" x14ac:dyDescent="0.35">
      <c r="P38" s="31"/>
    </row>
    <row r="39" spans="1:24" ht="12" customHeight="1" x14ac:dyDescent="0.35">
      <c r="P39" s="98"/>
    </row>
  </sheetData>
  <sheetProtection algorithmName="SHA-512" hashValue="ShpRD/nAE7TD7Eso13A4IJ0As5WkfNj/GpUwWt2Thx3LKRHRp55lxb2acvrJd4O4UFXTo/E1mriauboTg5NGJw==" saltValue="EelHmr60UNmlCLBNUOWZrw==" spinCount="100000" sheet="1" formatCells="0" formatColumns="0" formatRows="0" selectLockedCells="1" autoFilter="0"/>
  <protectedRanges>
    <protectedRange sqref="B4:I5 M4:M5 E10 C7:C10 B16:B18 A35:A36 K16:L16 B34 O7:O9 D23:D28 F19 B13:C14 M13 E14 A23:A28 K17:N17 O18 K18:L19 H7:H10 L7:L10" name="Range1"/>
  </protectedRanges>
  <dataConsolidate/>
  <mergeCells count="35">
    <mergeCell ref="M29:N29"/>
    <mergeCell ref="B34:K34"/>
    <mergeCell ref="A35:O35"/>
    <mergeCell ref="A36:K36"/>
    <mergeCell ref="B17:F17"/>
    <mergeCell ref="A32:O32"/>
    <mergeCell ref="N21:O21"/>
    <mergeCell ref="L21:L22"/>
    <mergeCell ref="M21:M22"/>
    <mergeCell ref="A21:A22"/>
    <mergeCell ref="B18:F18"/>
    <mergeCell ref="I21:I22"/>
    <mergeCell ref="J21:J22"/>
    <mergeCell ref="K21:K22"/>
    <mergeCell ref="B21:C21"/>
    <mergeCell ref="D21:D22"/>
    <mergeCell ref="F13:J13"/>
    <mergeCell ref="M13:O13"/>
    <mergeCell ref="F14:J14"/>
    <mergeCell ref="M14:O14"/>
    <mergeCell ref="B16:F16"/>
    <mergeCell ref="K16:L16"/>
    <mergeCell ref="A1:O1"/>
    <mergeCell ref="A6:O6"/>
    <mergeCell ref="A2:O2"/>
    <mergeCell ref="B4:J4"/>
    <mergeCell ref="M4:N4"/>
    <mergeCell ref="B5:J5"/>
    <mergeCell ref="M5:N5"/>
    <mergeCell ref="K18:L18"/>
    <mergeCell ref="M17:N17"/>
    <mergeCell ref="K19:L19"/>
    <mergeCell ref="E21:F21"/>
    <mergeCell ref="G21:H21"/>
    <mergeCell ref="K17:L17"/>
  </mergeCells>
  <conditionalFormatting sqref="D23:D28">
    <cfRule type="expression" dxfId="0" priority="5">
      <formula>IF($A23="","",ISBLANK($D$23:$D$28))</formula>
    </cfRule>
  </conditionalFormatting>
  <dataValidations count="7">
    <dataValidation type="list" allowBlank="1" showInputMessage="1" sqref="M17 K17" xr:uid="{00000000-0002-0000-0200-000000000000}">
      <formula1>$X$13:$X$19</formula1>
    </dataValidation>
    <dataValidation showInputMessage="1" showErrorMessage="1" sqref="E15" xr:uid="{00000000-0002-0000-0200-000001000000}"/>
    <dataValidation type="list" allowBlank="1" showInputMessage="1" sqref="B16:F16" xr:uid="{00000000-0002-0000-0200-000002000000}">
      <formula1>$Y$13:$Y$18</formula1>
    </dataValidation>
    <dataValidation type="list" showInputMessage="1" showErrorMessage="1" sqref="B18:F18" xr:uid="{00000000-0002-0000-0200-000003000000}">
      <formula1>$V$13:$V$15</formula1>
    </dataValidation>
    <dataValidation type="list" allowBlank="1" showInputMessage="1" sqref="K16 K18:K19" xr:uid="{00000000-0002-0000-0200-000005000000}">
      <formula1>"Yes, No"</formula1>
    </dataValidation>
    <dataValidation type="list" allowBlank="1" showInputMessage="1" showErrorMessage="1" sqref="C14" xr:uid="{00000000-0002-0000-0200-000006000000}">
      <formula1>"5b,6a,6b,7a,7b,8a"</formula1>
    </dataValidation>
    <dataValidation type="list" allowBlank="1" showInputMessage="1" showErrorMessage="1" sqref="M4:N4" xr:uid="{00000000-0002-0000-0200-000004000000}">
      <formula1>$V$3:$V$6</formula1>
    </dataValidation>
  </dataValidations>
  <printOptions horizontalCentered="1"/>
  <pageMargins left="0.5" right="0.5" top="0.55000000000000004" bottom="0.55000000000000004" header="0.2" footer="0.2"/>
  <pageSetup scale="56" orientation="portrait" r:id="rId1"/>
  <headerFooter>
    <oddHeader>&amp;LU.S. Department of Agriculture
Natural Resources Conservation Service&amp;RMD-NRCS
September 2021</oddHeader>
    <oddFooter xml:space="preserve">&amp;RMD Cover Crop Design Workbook (1.2) rev. 9-21
</oddFooter>
  </headerFooter>
  <legacyDrawing r:id="rId2"/>
  <extLst>
    <ext xmlns:x14="http://schemas.microsoft.com/office/spreadsheetml/2009/9/main" uri="{CCE6A557-97BC-4b89-ADB6-D9C93CAAB3DF}">
      <x14:dataValidations xmlns:xm="http://schemas.microsoft.com/office/excel/2006/main" count="1">
        <x14:dataValidation type="list" allowBlank="1" showInputMessage="1" xr:uid="{00000000-0002-0000-0200-000007000000}">
          <x14:formula1>
            <xm:f>IF($M$4="MACS",'Design Data'!$A$39:$A$50,'Design Data'!$A$2:$A$28)</xm:f>
          </x14:formula1>
          <xm:sqref>A23:A28</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tabColor theme="8" tint="-0.249977111117893"/>
    <pageSetUpPr fitToPage="1"/>
  </sheetPr>
  <dimension ref="A1:T36"/>
  <sheetViews>
    <sheetView zoomScaleNormal="100" workbookViewId="0"/>
  </sheetViews>
  <sheetFormatPr defaultRowHeight="14.5" x14ac:dyDescent="0.35"/>
  <cols>
    <col min="1" max="1" width="19.90625" customWidth="1"/>
    <col min="2" max="2" width="7.81640625" customWidth="1"/>
    <col min="3" max="3" width="7.1796875" customWidth="1"/>
    <col min="9" max="9" width="10.453125" customWidth="1"/>
    <col min="10" max="10" width="10.1796875" customWidth="1"/>
    <col min="11" max="11" width="10.81640625" customWidth="1"/>
    <col min="12" max="12" width="6.6328125" customWidth="1"/>
    <col min="15" max="15" width="9.81640625" customWidth="1"/>
    <col min="17" max="17" width="10.36328125" customWidth="1"/>
    <col min="20" max="20" width="7.90625" customWidth="1"/>
  </cols>
  <sheetData>
    <row r="1" spans="1:20" ht="51" customHeight="1" x14ac:dyDescent="0.35">
      <c r="A1" s="99" t="s">
        <v>375</v>
      </c>
    </row>
    <row r="2" spans="1:20" ht="16" customHeight="1" x14ac:dyDescent="0.35">
      <c r="A2" s="367" t="s">
        <v>144</v>
      </c>
      <c r="B2" s="367" t="s">
        <v>145</v>
      </c>
      <c r="C2" s="367" t="s">
        <v>146</v>
      </c>
      <c r="D2" s="364" t="s">
        <v>356</v>
      </c>
      <c r="E2" s="365"/>
      <c r="F2" s="365"/>
      <c r="G2" s="365"/>
      <c r="H2" s="365"/>
      <c r="I2" s="365"/>
      <c r="J2" s="365"/>
      <c r="K2" s="365"/>
      <c r="L2" s="365"/>
      <c r="M2" s="365"/>
      <c r="N2" s="365"/>
      <c r="O2" s="365"/>
      <c r="P2" s="366"/>
      <c r="Q2" s="363" t="s">
        <v>355</v>
      </c>
      <c r="R2" s="363"/>
      <c r="S2" s="363"/>
      <c r="T2" s="363"/>
    </row>
    <row r="3" spans="1:20" s="101" customFormat="1" ht="54" customHeight="1" x14ac:dyDescent="0.35">
      <c r="A3" s="367"/>
      <c r="B3" s="367"/>
      <c r="C3" s="367"/>
      <c r="D3" s="100" t="s">
        <v>147</v>
      </c>
      <c r="E3" s="100" t="s">
        <v>227</v>
      </c>
      <c r="F3" s="100" t="s">
        <v>354</v>
      </c>
      <c r="G3" s="100" t="s">
        <v>148</v>
      </c>
      <c r="H3" s="100" t="s">
        <v>149</v>
      </c>
      <c r="I3" s="100" t="s">
        <v>371</v>
      </c>
      <c r="J3" s="100" t="s">
        <v>372</v>
      </c>
      <c r="K3" s="100" t="s">
        <v>156</v>
      </c>
      <c r="L3" s="100" t="s">
        <v>157</v>
      </c>
      <c r="M3" s="100" t="s">
        <v>158</v>
      </c>
      <c r="N3" s="100" t="s">
        <v>352</v>
      </c>
      <c r="O3" s="100" t="s">
        <v>159</v>
      </c>
      <c r="P3" s="100" t="s">
        <v>160</v>
      </c>
      <c r="Q3" s="100" t="s">
        <v>152</v>
      </c>
      <c r="R3" s="100" t="s">
        <v>153</v>
      </c>
      <c r="S3" s="100" t="s">
        <v>154</v>
      </c>
      <c r="T3" s="100" t="s">
        <v>155</v>
      </c>
    </row>
    <row r="4" spans="1:20" ht="26.15" customHeight="1" x14ac:dyDescent="0.35">
      <c r="A4" s="102" t="s">
        <v>68</v>
      </c>
      <c r="B4" s="103" t="s">
        <v>161</v>
      </c>
      <c r="C4" s="103" t="s">
        <v>162</v>
      </c>
      <c r="D4" s="104" t="s">
        <v>163</v>
      </c>
      <c r="E4" s="104" t="s">
        <v>163</v>
      </c>
      <c r="F4" s="104" t="s">
        <v>163</v>
      </c>
      <c r="G4" s="103"/>
      <c r="H4" s="104" t="s">
        <v>163</v>
      </c>
      <c r="I4" s="104" t="s">
        <v>163</v>
      </c>
      <c r="J4" s="103" t="s">
        <v>164</v>
      </c>
      <c r="K4" s="104" t="s">
        <v>163</v>
      </c>
      <c r="L4" s="104" t="s">
        <v>163</v>
      </c>
      <c r="M4" s="103"/>
      <c r="N4" s="104" t="s">
        <v>163</v>
      </c>
      <c r="O4" s="103"/>
      <c r="P4" s="103"/>
      <c r="Q4" s="103" t="s">
        <v>164</v>
      </c>
      <c r="R4" s="105"/>
      <c r="S4" s="104" t="s">
        <v>163</v>
      </c>
      <c r="T4" s="103" t="s">
        <v>164</v>
      </c>
    </row>
    <row r="5" spans="1:20" ht="26.15" customHeight="1" x14ac:dyDescent="0.35">
      <c r="A5" s="102" t="s">
        <v>376</v>
      </c>
      <c r="B5" s="103" t="s">
        <v>165</v>
      </c>
      <c r="C5" s="103" t="s">
        <v>168</v>
      </c>
      <c r="D5" s="104" t="s">
        <v>163</v>
      </c>
      <c r="E5" s="103" t="s">
        <v>164</v>
      </c>
      <c r="F5" s="103"/>
      <c r="G5" s="104" t="s">
        <v>163</v>
      </c>
      <c r="H5" s="103" t="s">
        <v>164</v>
      </c>
      <c r="I5" s="104" t="s">
        <v>163</v>
      </c>
      <c r="J5" s="103"/>
      <c r="K5" s="104" t="s">
        <v>163</v>
      </c>
      <c r="L5" s="103" t="s">
        <v>164</v>
      </c>
      <c r="M5" s="103" t="s">
        <v>164</v>
      </c>
      <c r="N5" s="103" t="s">
        <v>164</v>
      </c>
      <c r="O5" s="104" t="s">
        <v>163</v>
      </c>
      <c r="P5" s="103" t="s">
        <v>25</v>
      </c>
      <c r="Q5" s="103"/>
      <c r="R5" s="105"/>
      <c r="S5" s="103"/>
      <c r="T5" s="103" t="s">
        <v>164</v>
      </c>
    </row>
    <row r="6" spans="1:20" ht="26.15" customHeight="1" x14ac:dyDescent="0.35">
      <c r="A6" s="102" t="s">
        <v>73</v>
      </c>
      <c r="B6" s="103" t="s">
        <v>165</v>
      </c>
      <c r="C6" s="103" t="s">
        <v>166</v>
      </c>
      <c r="D6" s="104" t="s">
        <v>163</v>
      </c>
      <c r="E6" s="104" t="s">
        <v>163</v>
      </c>
      <c r="F6" s="104" t="s">
        <v>163</v>
      </c>
      <c r="G6" s="104" t="s">
        <v>163</v>
      </c>
      <c r="H6" s="103" t="s">
        <v>164</v>
      </c>
      <c r="I6" s="104" t="s">
        <v>163</v>
      </c>
      <c r="J6" s="103"/>
      <c r="K6" s="103" t="s">
        <v>164</v>
      </c>
      <c r="L6" s="103" t="s">
        <v>164</v>
      </c>
      <c r="M6" s="103"/>
      <c r="N6" s="104" t="s">
        <v>163</v>
      </c>
      <c r="O6" s="103" t="s">
        <v>164</v>
      </c>
      <c r="P6" s="103" t="s">
        <v>25</v>
      </c>
      <c r="Q6" s="103"/>
      <c r="R6" s="105"/>
      <c r="S6" s="103" t="s">
        <v>164</v>
      </c>
      <c r="T6" s="104" t="s">
        <v>163</v>
      </c>
    </row>
    <row r="7" spans="1:20" ht="26.15" customHeight="1" x14ac:dyDescent="0.35">
      <c r="A7" s="102" t="s">
        <v>328</v>
      </c>
      <c r="B7" s="103" t="s">
        <v>174</v>
      </c>
      <c r="C7" s="103" t="s">
        <v>166</v>
      </c>
      <c r="D7" s="103" t="s">
        <v>164</v>
      </c>
      <c r="E7" s="103"/>
      <c r="F7" s="103" t="s">
        <v>164</v>
      </c>
      <c r="G7" s="104"/>
      <c r="H7" s="104" t="s">
        <v>163</v>
      </c>
      <c r="I7" s="104" t="s">
        <v>163</v>
      </c>
      <c r="J7" s="103"/>
      <c r="K7" s="103"/>
      <c r="L7" s="103"/>
      <c r="M7" s="104" t="s">
        <v>163</v>
      </c>
      <c r="N7" s="103" t="s">
        <v>164</v>
      </c>
      <c r="O7" s="104" t="s">
        <v>163</v>
      </c>
      <c r="P7" s="103" t="s">
        <v>25</v>
      </c>
      <c r="Q7" s="104" t="s">
        <v>163</v>
      </c>
      <c r="R7" s="105"/>
      <c r="S7" s="103"/>
      <c r="T7" s="104" t="s">
        <v>163</v>
      </c>
    </row>
    <row r="8" spans="1:20" ht="26.15" customHeight="1" x14ac:dyDescent="0.35">
      <c r="A8" s="102" t="s">
        <v>48</v>
      </c>
      <c r="B8" s="103" t="s">
        <v>167</v>
      </c>
      <c r="C8" s="103" t="s">
        <v>166</v>
      </c>
      <c r="D8" s="104" t="s">
        <v>163</v>
      </c>
      <c r="E8" s="103" t="s">
        <v>164</v>
      </c>
      <c r="F8" s="106"/>
      <c r="G8" s="104" t="s">
        <v>163</v>
      </c>
      <c r="H8" s="104" t="s">
        <v>163</v>
      </c>
      <c r="I8" s="103" t="s">
        <v>164</v>
      </c>
      <c r="J8" s="103" t="s">
        <v>164</v>
      </c>
      <c r="K8" s="103" t="s">
        <v>164</v>
      </c>
      <c r="L8" s="103"/>
      <c r="M8" s="103"/>
      <c r="N8" s="103" t="s">
        <v>164</v>
      </c>
      <c r="O8" s="104" t="s">
        <v>163</v>
      </c>
      <c r="P8" s="103" t="s">
        <v>25</v>
      </c>
      <c r="Q8" s="103"/>
      <c r="R8" s="103" t="s">
        <v>164</v>
      </c>
      <c r="S8" s="103"/>
      <c r="T8" s="103" t="s">
        <v>164</v>
      </c>
    </row>
    <row r="9" spans="1:20" ht="26.15" customHeight="1" x14ac:dyDescent="0.35">
      <c r="A9" s="102" t="s">
        <v>5</v>
      </c>
      <c r="B9" s="103" t="s">
        <v>165</v>
      </c>
      <c r="C9" s="103" t="s">
        <v>168</v>
      </c>
      <c r="D9" s="104" t="s">
        <v>163</v>
      </c>
      <c r="E9" s="104" t="s">
        <v>163</v>
      </c>
      <c r="F9" s="103" t="s">
        <v>164</v>
      </c>
      <c r="G9" s="104" t="s">
        <v>163</v>
      </c>
      <c r="H9" s="104" t="s">
        <v>163</v>
      </c>
      <c r="I9" s="103" t="s">
        <v>164</v>
      </c>
      <c r="J9" s="103"/>
      <c r="K9" s="104" t="s">
        <v>163</v>
      </c>
      <c r="L9" s="103"/>
      <c r="M9" s="103"/>
      <c r="N9" s="104" t="s">
        <v>163</v>
      </c>
      <c r="O9" s="104" t="s">
        <v>163</v>
      </c>
      <c r="P9" s="103" t="s">
        <v>25</v>
      </c>
      <c r="Q9" s="103"/>
      <c r="R9" s="105"/>
      <c r="S9" s="103" t="s">
        <v>164</v>
      </c>
      <c r="T9" s="103"/>
    </row>
    <row r="10" spans="1:20" ht="26.15" customHeight="1" x14ac:dyDescent="0.35">
      <c r="A10" s="102" t="s">
        <v>62</v>
      </c>
      <c r="B10" s="103" t="s">
        <v>169</v>
      </c>
      <c r="C10" s="103" t="s">
        <v>242</v>
      </c>
      <c r="D10" s="104" t="s">
        <v>163</v>
      </c>
      <c r="E10" s="104" t="s">
        <v>163</v>
      </c>
      <c r="F10" s="104" t="s">
        <v>163</v>
      </c>
      <c r="G10" s="103"/>
      <c r="H10" s="104" t="s">
        <v>163</v>
      </c>
      <c r="I10" s="103" t="s">
        <v>164</v>
      </c>
      <c r="J10" s="104" t="s">
        <v>163</v>
      </c>
      <c r="K10" s="103"/>
      <c r="L10" s="103"/>
      <c r="M10" s="103"/>
      <c r="N10" s="104" t="s">
        <v>163</v>
      </c>
      <c r="O10" s="103"/>
      <c r="P10" s="103" t="s">
        <v>25</v>
      </c>
      <c r="Q10" s="104" t="s">
        <v>163</v>
      </c>
      <c r="R10" s="105"/>
      <c r="S10" s="103"/>
      <c r="T10" s="103" t="s">
        <v>164</v>
      </c>
    </row>
    <row r="11" spans="1:20" ht="26.15" customHeight="1" x14ac:dyDescent="0.35">
      <c r="A11" s="102" t="s">
        <v>63</v>
      </c>
      <c r="B11" s="103" t="s">
        <v>169</v>
      </c>
      <c r="C11" s="103" t="s">
        <v>242</v>
      </c>
      <c r="D11" s="105"/>
      <c r="E11" s="103" t="s">
        <v>164</v>
      </c>
      <c r="F11" s="104" t="s">
        <v>163</v>
      </c>
      <c r="G11" s="107"/>
      <c r="H11" s="104" t="s">
        <v>163</v>
      </c>
      <c r="I11" s="104" t="s">
        <v>163</v>
      </c>
      <c r="J11" s="104" t="s">
        <v>163</v>
      </c>
      <c r="K11" s="103"/>
      <c r="L11" s="107"/>
      <c r="M11" s="107"/>
      <c r="N11" s="104" t="s">
        <v>163</v>
      </c>
      <c r="O11" s="107"/>
      <c r="P11" s="103" t="s">
        <v>25</v>
      </c>
      <c r="Q11" s="104" t="s">
        <v>163</v>
      </c>
      <c r="R11" s="108"/>
      <c r="S11" s="107"/>
      <c r="T11" s="105"/>
    </row>
    <row r="12" spans="1:20" ht="26.15" customHeight="1" x14ac:dyDescent="0.35">
      <c r="A12" s="102" t="s">
        <v>8</v>
      </c>
      <c r="B12" s="103" t="s">
        <v>165</v>
      </c>
      <c r="C12" s="103" t="s">
        <v>162</v>
      </c>
      <c r="D12" s="103" t="s">
        <v>164</v>
      </c>
      <c r="E12" s="104" t="s">
        <v>163</v>
      </c>
      <c r="F12" s="103" t="s">
        <v>164</v>
      </c>
      <c r="G12" s="104" t="s">
        <v>163</v>
      </c>
      <c r="H12" s="103" t="s">
        <v>164</v>
      </c>
      <c r="I12" s="104" t="s">
        <v>163</v>
      </c>
      <c r="J12" s="103" t="s">
        <v>164</v>
      </c>
      <c r="K12" s="103" t="s">
        <v>164</v>
      </c>
      <c r="L12" s="107"/>
      <c r="M12" s="103"/>
      <c r="N12" s="104" t="s">
        <v>163</v>
      </c>
      <c r="O12" s="104" t="s">
        <v>163</v>
      </c>
      <c r="P12" s="103" t="s">
        <v>25</v>
      </c>
      <c r="Q12" s="103" t="s">
        <v>164</v>
      </c>
      <c r="R12" s="105"/>
      <c r="S12" s="103"/>
      <c r="T12" s="107"/>
    </row>
    <row r="13" spans="1:20" ht="26.15" customHeight="1" x14ac:dyDescent="0.35">
      <c r="A13" s="102" t="s">
        <v>67</v>
      </c>
      <c r="B13" s="103" t="s">
        <v>171</v>
      </c>
      <c r="C13" s="103" t="s">
        <v>166</v>
      </c>
      <c r="D13" s="104" t="s">
        <v>163</v>
      </c>
      <c r="E13" s="104" t="s">
        <v>163</v>
      </c>
      <c r="F13" s="103" t="s">
        <v>164</v>
      </c>
      <c r="G13" s="103"/>
      <c r="H13" s="104" t="s">
        <v>163</v>
      </c>
      <c r="I13" s="103" t="s">
        <v>164</v>
      </c>
      <c r="J13" s="103"/>
      <c r="K13" s="103"/>
      <c r="L13" s="103" t="s">
        <v>164</v>
      </c>
      <c r="M13" s="103"/>
      <c r="N13" s="104" t="s">
        <v>163</v>
      </c>
      <c r="O13" s="103"/>
      <c r="P13" s="103"/>
      <c r="Q13" s="103"/>
      <c r="R13" s="104" t="s">
        <v>163</v>
      </c>
      <c r="S13" s="103" t="s">
        <v>164</v>
      </c>
      <c r="T13" s="103" t="s">
        <v>164</v>
      </c>
    </row>
    <row r="14" spans="1:20" ht="26.15" customHeight="1" x14ac:dyDescent="0.35">
      <c r="A14" s="102" t="s">
        <v>57</v>
      </c>
      <c r="B14" s="103" t="s">
        <v>169</v>
      </c>
      <c r="C14" s="103" t="s">
        <v>170</v>
      </c>
      <c r="D14" s="104" t="s">
        <v>163</v>
      </c>
      <c r="E14" s="103" t="s">
        <v>164</v>
      </c>
      <c r="F14" s="103" t="s">
        <v>164</v>
      </c>
      <c r="G14" s="103"/>
      <c r="H14" s="104" t="s">
        <v>163</v>
      </c>
      <c r="I14" s="104" t="s">
        <v>163</v>
      </c>
      <c r="J14" s="103"/>
      <c r="K14" s="103"/>
      <c r="L14" s="103"/>
      <c r="M14" s="104" t="s">
        <v>163</v>
      </c>
      <c r="N14" s="104" t="s">
        <v>163</v>
      </c>
      <c r="O14" s="103" t="s">
        <v>164</v>
      </c>
      <c r="P14" s="103" t="s">
        <v>25</v>
      </c>
      <c r="Q14" s="104" t="s">
        <v>163</v>
      </c>
      <c r="R14" s="103" t="s">
        <v>164</v>
      </c>
      <c r="S14" s="103"/>
      <c r="T14" s="103" t="s">
        <v>164</v>
      </c>
    </row>
    <row r="15" spans="1:20" ht="26.15" customHeight="1" x14ac:dyDescent="0.35">
      <c r="A15" s="102" t="s">
        <v>172</v>
      </c>
      <c r="B15" s="103" t="s">
        <v>161</v>
      </c>
      <c r="C15" s="103" t="s">
        <v>170</v>
      </c>
      <c r="D15" s="103" t="s">
        <v>164</v>
      </c>
      <c r="E15" s="103" t="s">
        <v>164</v>
      </c>
      <c r="F15" s="103" t="s">
        <v>164</v>
      </c>
      <c r="G15" s="107"/>
      <c r="H15" s="104" t="s">
        <v>163</v>
      </c>
      <c r="I15" s="104" t="s">
        <v>163</v>
      </c>
      <c r="J15" s="107"/>
      <c r="K15" s="104" t="s">
        <v>163</v>
      </c>
      <c r="L15" s="104" t="s">
        <v>163</v>
      </c>
      <c r="M15" s="107"/>
      <c r="N15" s="103" t="s">
        <v>164</v>
      </c>
      <c r="O15" s="107"/>
      <c r="P15" s="103"/>
      <c r="Q15" s="104" t="s">
        <v>163</v>
      </c>
      <c r="R15" s="108"/>
      <c r="S15" s="103" t="s">
        <v>164</v>
      </c>
      <c r="T15" s="104" t="s">
        <v>163</v>
      </c>
    </row>
    <row r="16" spans="1:20" ht="26.15" customHeight="1" x14ac:dyDescent="0.35">
      <c r="A16" s="102" t="s">
        <v>70</v>
      </c>
      <c r="B16" s="103" t="s">
        <v>171</v>
      </c>
      <c r="C16" s="103" t="s">
        <v>166</v>
      </c>
      <c r="D16" s="104" t="s">
        <v>163</v>
      </c>
      <c r="E16" s="104" t="s">
        <v>163</v>
      </c>
      <c r="F16" s="103" t="s">
        <v>164</v>
      </c>
      <c r="G16" s="103"/>
      <c r="H16" s="104" t="s">
        <v>163</v>
      </c>
      <c r="I16" s="104" t="s">
        <v>163</v>
      </c>
      <c r="J16" s="103"/>
      <c r="K16" s="103"/>
      <c r="L16" s="103"/>
      <c r="M16" s="103"/>
      <c r="N16" s="104" t="s">
        <v>163</v>
      </c>
      <c r="O16" s="103"/>
      <c r="P16" s="103"/>
      <c r="Q16" s="103"/>
      <c r="R16" s="104" t="s">
        <v>163</v>
      </c>
      <c r="S16" s="103" t="s">
        <v>164</v>
      </c>
      <c r="T16" s="103" t="s">
        <v>164</v>
      </c>
    </row>
    <row r="17" spans="1:20" ht="26.15" customHeight="1" x14ac:dyDescent="0.35">
      <c r="A17" s="102" t="s">
        <v>58</v>
      </c>
      <c r="B17" s="103" t="s">
        <v>169</v>
      </c>
      <c r="C17" s="103" t="s">
        <v>168</v>
      </c>
      <c r="D17" s="104" t="s">
        <v>163</v>
      </c>
      <c r="E17" s="103" t="s">
        <v>164</v>
      </c>
      <c r="F17" s="104" t="s">
        <v>163</v>
      </c>
      <c r="G17" s="103"/>
      <c r="H17" s="104" t="s">
        <v>163</v>
      </c>
      <c r="I17" s="103" t="s">
        <v>164</v>
      </c>
      <c r="J17" s="103" t="s">
        <v>164</v>
      </c>
      <c r="K17" s="103"/>
      <c r="L17" s="103"/>
      <c r="M17" s="104" t="s">
        <v>163</v>
      </c>
      <c r="N17" s="103" t="s">
        <v>164</v>
      </c>
      <c r="O17" s="103" t="s">
        <v>164</v>
      </c>
      <c r="P17" s="103" t="s">
        <v>25</v>
      </c>
      <c r="Q17" s="104" t="s">
        <v>163</v>
      </c>
      <c r="R17" s="103" t="s">
        <v>164</v>
      </c>
      <c r="S17" s="103" t="s">
        <v>164</v>
      </c>
      <c r="T17" s="103" t="s">
        <v>164</v>
      </c>
    </row>
    <row r="18" spans="1:20" ht="26.15" customHeight="1" x14ac:dyDescent="0.35">
      <c r="A18" s="102" t="s">
        <v>6</v>
      </c>
      <c r="B18" s="103" t="s">
        <v>165</v>
      </c>
      <c r="C18" s="103" t="s">
        <v>173</v>
      </c>
      <c r="D18" s="103" t="s">
        <v>164</v>
      </c>
      <c r="E18" s="104" t="s">
        <v>163</v>
      </c>
      <c r="F18" s="103" t="s">
        <v>164</v>
      </c>
      <c r="G18" s="104" t="s">
        <v>163</v>
      </c>
      <c r="H18" s="103" t="s">
        <v>164</v>
      </c>
      <c r="I18" s="103" t="s">
        <v>164</v>
      </c>
      <c r="J18" s="104" t="s">
        <v>163</v>
      </c>
      <c r="K18" s="104" t="s">
        <v>163</v>
      </c>
      <c r="L18" s="107"/>
      <c r="M18" s="107"/>
      <c r="N18" s="104" t="s">
        <v>163</v>
      </c>
      <c r="O18" s="104" t="s">
        <v>163</v>
      </c>
      <c r="P18" s="103" t="s">
        <v>25</v>
      </c>
      <c r="Q18" s="103" t="s">
        <v>164</v>
      </c>
      <c r="R18" s="108"/>
      <c r="S18" s="107"/>
      <c r="T18" s="107"/>
    </row>
    <row r="19" spans="1:20" ht="26.15" customHeight="1" x14ac:dyDescent="0.35">
      <c r="A19" s="102" t="s">
        <v>69</v>
      </c>
      <c r="B19" s="103" t="s">
        <v>171</v>
      </c>
      <c r="C19" s="103" t="s">
        <v>166</v>
      </c>
      <c r="D19" s="104" t="s">
        <v>163</v>
      </c>
      <c r="E19" s="104" t="s">
        <v>163</v>
      </c>
      <c r="F19" s="104" t="s">
        <v>163</v>
      </c>
      <c r="G19" s="103"/>
      <c r="H19" s="104" t="s">
        <v>163</v>
      </c>
      <c r="I19" s="103" t="s">
        <v>164</v>
      </c>
      <c r="J19" s="104" t="s">
        <v>163</v>
      </c>
      <c r="K19" s="103"/>
      <c r="L19" s="103"/>
      <c r="M19" s="103" t="s">
        <v>164</v>
      </c>
      <c r="N19" s="104" t="s">
        <v>163</v>
      </c>
      <c r="O19" s="103" t="s">
        <v>164</v>
      </c>
      <c r="P19" s="103"/>
      <c r="Q19" s="104" t="s">
        <v>163</v>
      </c>
      <c r="R19" s="104" t="s">
        <v>163</v>
      </c>
      <c r="S19" s="104" t="s">
        <v>163</v>
      </c>
      <c r="T19" s="104" t="s">
        <v>163</v>
      </c>
    </row>
    <row r="20" spans="1:20" ht="26.15" customHeight="1" x14ac:dyDescent="0.35">
      <c r="A20" s="102" t="s">
        <v>75</v>
      </c>
      <c r="B20" s="103" t="s">
        <v>167</v>
      </c>
      <c r="C20" s="103" t="s">
        <v>166</v>
      </c>
      <c r="D20" s="103"/>
      <c r="E20" s="103"/>
      <c r="F20" s="103" t="s">
        <v>164</v>
      </c>
      <c r="G20" s="104" t="s">
        <v>163</v>
      </c>
      <c r="H20" s="103" t="s">
        <v>164</v>
      </c>
      <c r="I20" s="103" t="s">
        <v>164</v>
      </c>
      <c r="J20" s="107"/>
      <c r="K20" s="104" t="s">
        <v>163</v>
      </c>
      <c r="L20" s="107"/>
      <c r="M20" s="107"/>
      <c r="N20" s="103" t="s">
        <v>164</v>
      </c>
      <c r="O20" s="107"/>
      <c r="P20" s="103" t="s">
        <v>25</v>
      </c>
      <c r="Q20" s="107"/>
      <c r="R20" s="103" t="s">
        <v>164</v>
      </c>
      <c r="S20" s="107"/>
      <c r="T20" s="107"/>
    </row>
    <row r="21" spans="1:20" ht="26.15" customHeight="1" x14ac:dyDescent="0.35">
      <c r="A21" s="102" t="s">
        <v>72</v>
      </c>
      <c r="B21" s="103" t="s">
        <v>174</v>
      </c>
      <c r="C21" s="103" t="s">
        <v>166</v>
      </c>
      <c r="D21" s="103" t="s">
        <v>164</v>
      </c>
      <c r="E21" s="103" t="s">
        <v>164</v>
      </c>
      <c r="F21" s="104" t="s">
        <v>163</v>
      </c>
      <c r="G21" s="107"/>
      <c r="H21" s="103" t="s">
        <v>164</v>
      </c>
      <c r="I21" s="104" t="s">
        <v>163</v>
      </c>
      <c r="J21" s="103" t="s">
        <v>164</v>
      </c>
      <c r="K21" s="105"/>
      <c r="L21" s="105"/>
      <c r="M21" s="107"/>
      <c r="N21" s="104" t="s">
        <v>163</v>
      </c>
      <c r="O21" s="104" t="s">
        <v>163</v>
      </c>
      <c r="P21" s="103" t="s">
        <v>25</v>
      </c>
      <c r="Q21" s="103" t="s">
        <v>164</v>
      </c>
      <c r="R21" s="105"/>
      <c r="S21" s="105" t="s">
        <v>164</v>
      </c>
      <c r="T21" s="107"/>
    </row>
    <row r="22" spans="1:20" ht="26.15" customHeight="1" x14ac:dyDescent="0.35">
      <c r="A22" s="102" t="s">
        <v>7</v>
      </c>
      <c r="B22" s="103" t="s">
        <v>167</v>
      </c>
      <c r="C22" s="103" t="s">
        <v>166</v>
      </c>
      <c r="D22" s="103" t="s">
        <v>164</v>
      </c>
      <c r="E22" s="104" t="s">
        <v>163</v>
      </c>
      <c r="F22" s="103" t="s">
        <v>164</v>
      </c>
      <c r="G22" s="104" t="s">
        <v>163</v>
      </c>
      <c r="H22" s="104" t="s">
        <v>163</v>
      </c>
      <c r="I22" s="103" t="s">
        <v>164</v>
      </c>
      <c r="J22" s="104" t="s">
        <v>163</v>
      </c>
      <c r="K22" s="103"/>
      <c r="L22" s="107"/>
      <c r="M22" s="107"/>
      <c r="N22" s="104" t="s">
        <v>163</v>
      </c>
      <c r="O22" s="107"/>
      <c r="P22" s="103" t="s">
        <v>25</v>
      </c>
      <c r="Q22" s="103"/>
      <c r="R22" s="105"/>
      <c r="S22" s="103" t="s">
        <v>164</v>
      </c>
      <c r="T22" s="107"/>
    </row>
    <row r="23" spans="1:20" ht="26.15" customHeight="1" x14ac:dyDescent="0.35">
      <c r="A23" s="102" t="s">
        <v>74</v>
      </c>
      <c r="B23" s="103" t="s">
        <v>165</v>
      </c>
      <c r="C23" s="103" t="s">
        <v>175</v>
      </c>
      <c r="D23" s="103" t="s">
        <v>164</v>
      </c>
      <c r="E23" s="104" t="s">
        <v>163</v>
      </c>
      <c r="F23" s="103" t="s">
        <v>164</v>
      </c>
      <c r="G23" s="104" t="s">
        <v>163</v>
      </c>
      <c r="H23" s="104" t="s">
        <v>163</v>
      </c>
      <c r="I23" s="104" t="s">
        <v>163</v>
      </c>
      <c r="J23" s="104" t="s">
        <v>163</v>
      </c>
      <c r="K23" s="107"/>
      <c r="L23" s="107"/>
      <c r="M23" s="107"/>
      <c r="N23" s="104" t="s">
        <v>163</v>
      </c>
      <c r="O23" s="104" t="s">
        <v>163</v>
      </c>
      <c r="P23" s="103" t="s">
        <v>25</v>
      </c>
      <c r="Q23" s="103" t="s">
        <v>164</v>
      </c>
      <c r="R23" s="104" t="s">
        <v>163</v>
      </c>
      <c r="S23" s="104" t="s">
        <v>163</v>
      </c>
      <c r="T23" s="107"/>
    </row>
    <row r="24" spans="1:20" ht="26.15" customHeight="1" x14ac:dyDescent="0.35">
      <c r="A24" s="102" t="s">
        <v>71</v>
      </c>
      <c r="B24" s="103" t="s">
        <v>171</v>
      </c>
      <c r="C24" s="103" t="s">
        <v>166</v>
      </c>
      <c r="D24" s="104" t="s">
        <v>163</v>
      </c>
      <c r="E24" s="104" t="s">
        <v>163</v>
      </c>
      <c r="F24" s="104" t="s">
        <v>163</v>
      </c>
      <c r="G24" s="104"/>
      <c r="H24" s="104" t="s">
        <v>163</v>
      </c>
      <c r="I24" s="103" t="s">
        <v>164</v>
      </c>
      <c r="J24" s="103"/>
      <c r="K24" s="103"/>
      <c r="L24" s="103" t="s">
        <v>164</v>
      </c>
      <c r="M24" s="103"/>
      <c r="N24" s="104" t="s">
        <v>163</v>
      </c>
      <c r="O24" s="103"/>
      <c r="P24" s="103"/>
      <c r="Q24" s="103"/>
      <c r="R24" s="104" t="s">
        <v>163</v>
      </c>
      <c r="S24" s="103" t="s">
        <v>164</v>
      </c>
      <c r="T24" s="103"/>
    </row>
    <row r="25" spans="1:20" ht="26.15" customHeight="1" x14ac:dyDescent="0.35">
      <c r="A25" s="102" t="s">
        <v>59</v>
      </c>
      <c r="B25" s="103" t="s">
        <v>165</v>
      </c>
      <c r="C25" s="103" t="s">
        <v>176</v>
      </c>
      <c r="D25" s="103" t="s">
        <v>164</v>
      </c>
      <c r="E25" s="103" t="s">
        <v>164</v>
      </c>
      <c r="F25" s="107"/>
      <c r="G25" s="104" t="s">
        <v>163</v>
      </c>
      <c r="H25" s="104" t="s">
        <v>163</v>
      </c>
      <c r="I25" s="104" t="s">
        <v>163</v>
      </c>
      <c r="J25" s="107"/>
      <c r="K25" s="103" t="s">
        <v>164</v>
      </c>
      <c r="L25" s="107"/>
      <c r="M25" s="107"/>
      <c r="N25" s="103" t="s">
        <v>164</v>
      </c>
      <c r="O25" s="103" t="s">
        <v>164</v>
      </c>
      <c r="P25" s="103" t="s">
        <v>25</v>
      </c>
      <c r="Q25" s="103" t="s">
        <v>164</v>
      </c>
      <c r="R25" s="105"/>
      <c r="S25" s="107"/>
      <c r="T25" s="107"/>
    </row>
    <row r="26" spans="1:20" ht="26.15" customHeight="1" x14ac:dyDescent="0.35">
      <c r="A26" s="102" t="s">
        <v>66</v>
      </c>
      <c r="B26" s="103" t="s">
        <v>161</v>
      </c>
      <c r="C26" s="103" t="s">
        <v>162</v>
      </c>
      <c r="D26" s="104" t="s">
        <v>163</v>
      </c>
      <c r="E26" s="103" t="s">
        <v>164</v>
      </c>
      <c r="F26" s="103" t="s">
        <v>164</v>
      </c>
      <c r="G26" s="103"/>
      <c r="H26" s="103" t="s">
        <v>164</v>
      </c>
      <c r="I26" s="104" t="s">
        <v>163</v>
      </c>
      <c r="J26" s="103" t="s">
        <v>164</v>
      </c>
      <c r="K26" s="103"/>
      <c r="L26" s="104" t="s">
        <v>163</v>
      </c>
      <c r="M26" s="103"/>
      <c r="N26" s="104" t="s">
        <v>163</v>
      </c>
      <c r="O26" s="103" t="s">
        <v>164</v>
      </c>
      <c r="P26" s="103"/>
      <c r="Q26" s="104" t="s">
        <v>163</v>
      </c>
      <c r="R26" s="103" t="s">
        <v>164</v>
      </c>
      <c r="S26" s="104" t="s">
        <v>163</v>
      </c>
      <c r="T26" s="103" t="s">
        <v>164</v>
      </c>
    </row>
    <row r="27" spans="1:20" ht="26.15" customHeight="1" x14ac:dyDescent="0.35">
      <c r="A27" s="102" t="s">
        <v>285</v>
      </c>
      <c r="B27" s="103" t="s">
        <v>161</v>
      </c>
      <c r="C27" s="103" t="s">
        <v>162</v>
      </c>
      <c r="D27" s="104" t="s">
        <v>163</v>
      </c>
      <c r="E27" s="104" t="s">
        <v>163</v>
      </c>
      <c r="F27" s="104" t="s">
        <v>163</v>
      </c>
      <c r="G27" s="103"/>
      <c r="H27" s="104" t="s">
        <v>163</v>
      </c>
      <c r="I27" s="104" t="s">
        <v>163</v>
      </c>
      <c r="J27" s="103" t="s">
        <v>164</v>
      </c>
      <c r="K27" s="103"/>
      <c r="L27" s="103" t="s">
        <v>164</v>
      </c>
      <c r="M27" s="103" t="s">
        <v>164</v>
      </c>
      <c r="N27" s="104" t="s">
        <v>163</v>
      </c>
      <c r="O27" s="103"/>
      <c r="P27" s="103"/>
      <c r="Q27" s="104" t="s">
        <v>163</v>
      </c>
      <c r="R27" s="103" t="s">
        <v>164</v>
      </c>
      <c r="S27" s="104" t="s">
        <v>163</v>
      </c>
      <c r="T27" s="103" t="s">
        <v>164</v>
      </c>
    </row>
    <row r="28" spans="1:20" ht="26.15" customHeight="1" x14ac:dyDescent="0.35">
      <c r="A28" s="102" t="s">
        <v>177</v>
      </c>
      <c r="B28" s="103" t="s">
        <v>161</v>
      </c>
      <c r="C28" s="103" t="s">
        <v>162</v>
      </c>
      <c r="D28" s="104" t="s">
        <v>163</v>
      </c>
      <c r="E28" s="104" t="s">
        <v>163</v>
      </c>
      <c r="F28" s="104" t="s">
        <v>163</v>
      </c>
      <c r="G28" s="103"/>
      <c r="H28" s="104" t="s">
        <v>163</v>
      </c>
      <c r="I28" s="104" t="s">
        <v>163</v>
      </c>
      <c r="J28" s="103" t="s">
        <v>164</v>
      </c>
      <c r="K28" s="103"/>
      <c r="L28" s="104" t="s">
        <v>163</v>
      </c>
      <c r="M28" s="103"/>
      <c r="N28" s="104" t="s">
        <v>163</v>
      </c>
      <c r="O28" s="103"/>
      <c r="P28" s="103"/>
      <c r="Q28" s="103"/>
      <c r="R28" s="103" t="s">
        <v>164</v>
      </c>
      <c r="S28" s="104" t="s">
        <v>163</v>
      </c>
      <c r="T28" s="103" t="s">
        <v>164</v>
      </c>
    </row>
    <row r="29" spans="1:20" ht="26.15" customHeight="1" x14ac:dyDescent="0.35">
      <c r="A29" s="102" t="s">
        <v>64</v>
      </c>
      <c r="B29" s="103" t="s">
        <v>161</v>
      </c>
      <c r="C29" s="103" t="s">
        <v>162</v>
      </c>
      <c r="D29" s="103" t="s">
        <v>164</v>
      </c>
      <c r="E29" s="103" t="s">
        <v>164</v>
      </c>
      <c r="F29" s="104" t="s">
        <v>163</v>
      </c>
      <c r="G29" s="109"/>
      <c r="H29" s="103" t="s">
        <v>164</v>
      </c>
      <c r="I29" s="104" t="s">
        <v>163</v>
      </c>
      <c r="J29" s="103" t="s">
        <v>164</v>
      </c>
      <c r="K29" s="107"/>
      <c r="L29" s="104" t="s">
        <v>163</v>
      </c>
      <c r="M29" s="107"/>
      <c r="N29" s="104" t="s">
        <v>163</v>
      </c>
      <c r="O29" s="107"/>
      <c r="P29" s="103"/>
      <c r="Q29" s="107"/>
      <c r="R29" s="105"/>
      <c r="S29" s="104" t="s">
        <v>163</v>
      </c>
      <c r="T29" s="103" t="s">
        <v>164</v>
      </c>
    </row>
    <row r="32" spans="1:20" x14ac:dyDescent="0.35">
      <c r="A32" s="110" t="s">
        <v>178</v>
      </c>
    </row>
    <row r="33" spans="1:1" x14ac:dyDescent="0.35">
      <c r="A33" s="3" t="s">
        <v>179</v>
      </c>
    </row>
    <row r="34" spans="1:1" x14ac:dyDescent="0.35">
      <c r="A34" s="3" t="s">
        <v>278</v>
      </c>
    </row>
    <row r="35" spans="1:1" x14ac:dyDescent="0.35">
      <c r="A35" s="3" t="s">
        <v>348</v>
      </c>
    </row>
    <row r="36" spans="1:1" x14ac:dyDescent="0.35">
      <c r="A36" s="3" t="s">
        <v>180</v>
      </c>
    </row>
  </sheetData>
  <sheetProtection algorithmName="SHA-512" hashValue="iaotmLfpfP3yZ33ctNZaQDQEQv2/UqDcp3LXvJlC568rltnGQud6CCMuV0sud2NaQRx/tqv3vnJJmBBDjF8WPw==" saltValue="dbfd6X0SzcI5GMLewaelZA==" spinCount="100000" sheet="1" autoFilter="0"/>
  <autoFilter ref="A3:T29" xr:uid="{00000000-0009-0000-0000-000003000000}">
    <sortState xmlns:xlrd2="http://schemas.microsoft.com/office/spreadsheetml/2017/richdata2" ref="A5:T29">
      <sortCondition ref="A3:A29"/>
    </sortState>
  </autoFilter>
  <mergeCells count="5">
    <mergeCell ref="Q2:T2"/>
    <mergeCell ref="D2:P2"/>
    <mergeCell ref="A2:A3"/>
    <mergeCell ref="B2:B3"/>
    <mergeCell ref="C2:C3"/>
  </mergeCells>
  <pageMargins left="0.7" right="0.7" top="0.51" bottom="0.48" header="0.3" footer="0.3"/>
  <pageSetup scale="59" orientation="landscape" horizontalDpi="1200" verticalDpi="1200"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theme="8" tint="-0.249977111117893"/>
    <pageSetUpPr fitToPage="1"/>
  </sheetPr>
  <dimension ref="A1:Q38"/>
  <sheetViews>
    <sheetView zoomScaleNormal="100" workbookViewId="0"/>
  </sheetViews>
  <sheetFormatPr defaultRowHeight="14.5" x14ac:dyDescent="0.35"/>
  <cols>
    <col min="1" max="1" width="20.54296875" customWidth="1"/>
    <col min="2" max="2" width="10.1796875" customWidth="1"/>
    <col min="3" max="3" width="9.81640625" customWidth="1"/>
    <col min="9" max="9" width="14.54296875" customWidth="1"/>
    <col min="10" max="10" width="14.1796875" customWidth="1"/>
    <col min="11" max="11" width="13.81640625" customWidth="1"/>
  </cols>
  <sheetData>
    <row r="1" spans="1:17" ht="50.25" customHeight="1" x14ac:dyDescent="0.35">
      <c r="A1" s="99" t="s">
        <v>181</v>
      </c>
    </row>
    <row r="2" spans="1:17" ht="21.65" customHeight="1" x14ac:dyDescent="0.35">
      <c r="A2" s="111"/>
      <c r="B2" s="111"/>
      <c r="C2" s="111"/>
      <c r="D2" s="363" t="s">
        <v>182</v>
      </c>
      <c r="E2" s="363"/>
      <c r="F2" s="363"/>
      <c r="G2" s="363"/>
      <c r="H2" s="363"/>
      <c r="I2" s="363" t="s">
        <v>341</v>
      </c>
      <c r="J2" s="363"/>
      <c r="K2" s="363"/>
      <c r="L2" s="363" t="s">
        <v>183</v>
      </c>
      <c r="M2" s="363"/>
      <c r="N2" s="363"/>
      <c r="O2" s="363"/>
      <c r="P2" s="363"/>
      <c r="Q2" s="363"/>
    </row>
    <row r="3" spans="1:17" ht="43" customHeight="1" x14ac:dyDescent="0.35">
      <c r="A3" s="112" t="s">
        <v>144</v>
      </c>
      <c r="B3" s="113" t="s">
        <v>184</v>
      </c>
      <c r="C3" s="113" t="s">
        <v>128</v>
      </c>
      <c r="D3" s="114" t="s">
        <v>185</v>
      </c>
      <c r="E3" s="115" t="s">
        <v>186</v>
      </c>
      <c r="F3" s="114" t="s">
        <v>187</v>
      </c>
      <c r="G3" s="114" t="s">
        <v>188</v>
      </c>
      <c r="H3" s="114" t="s">
        <v>189</v>
      </c>
      <c r="I3" s="114" t="s">
        <v>329</v>
      </c>
      <c r="J3" s="114" t="s">
        <v>330</v>
      </c>
      <c r="K3" s="114" t="s">
        <v>331</v>
      </c>
      <c r="L3" s="114" t="s">
        <v>109</v>
      </c>
      <c r="M3" s="114" t="s">
        <v>190</v>
      </c>
      <c r="N3" s="114" t="s">
        <v>114</v>
      </c>
      <c r="O3" s="114" t="s">
        <v>118</v>
      </c>
      <c r="P3" s="114" t="s">
        <v>120</v>
      </c>
      <c r="Q3" s="114" t="s">
        <v>191</v>
      </c>
    </row>
    <row r="4" spans="1:17" ht="25" customHeight="1" x14ac:dyDescent="0.35">
      <c r="A4" s="102" t="s">
        <v>68</v>
      </c>
      <c r="B4" s="103">
        <v>18</v>
      </c>
      <c r="C4" s="103" t="s">
        <v>193</v>
      </c>
      <c r="D4" s="104" t="s">
        <v>163</v>
      </c>
      <c r="E4" s="103" t="s">
        <v>164</v>
      </c>
      <c r="F4" s="116"/>
      <c r="G4" s="104" t="s">
        <v>163</v>
      </c>
      <c r="H4" s="103"/>
      <c r="I4" s="262">
        <v>45884</v>
      </c>
      <c r="J4" s="262">
        <v>45901</v>
      </c>
      <c r="K4" s="262">
        <v>45915</v>
      </c>
      <c r="L4" s="103"/>
      <c r="M4" s="116"/>
      <c r="N4" s="103" t="s">
        <v>164</v>
      </c>
      <c r="O4" s="104" t="s">
        <v>163</v>
      </c>
      <c r="P4" s="103"/>
      <c r="Q4" s="103" t="s">
        <v>164</v>
      </c>
    </row>
    <row r="5" spans="1:17" ht="25" customHeight="1" x14ac:dyDescent="0.35">
      <c r="A5" s="102" t="s">
        <v>376</v>
      </c>
      <c r="B5" s="103">
        <v>50</v>
      </c>
      <c r="C5" s="103" t="s">
        <v>194</v>
      </c>
      <c r="D5" s="104" t="s">
        <v>163</v>
      </c>
      <c r="E5" s="103" t="s">
        <v>164</v>
      </c>
      <c r="F5" s="117"/>
      <c r="G5" s="104" t="s">
        <v>163</v>
      </c>
      <c r="H5" s="103"/>
      <c r="I5" s="262">
        <v>45884</v>
      </c>
      <c r="J5" s="262">
        <v>45894</v>
      </c>
      <c r="K5" s="262">
        <v>45915</v>
      </c>
      <c r="L5" s="103"/>
      <c r="M5" s="103" t="s">
        <v>164</v>
      </c>
      <c r="N5" s="104" t="s">
        <v>163</v>
      </c>
      <c r="O5" s="104" t="s">
        <v>163</v>
      </c>
      <c r="P5" s="103" t="s">
        <v>164</v>
      </c>
      <c r="Q5" s="103" t="s">
        <v>164</v>
      </c>
    </row>
    <row r="6" spans="1:17" ht="25" customHeight="1" x14ac:dyDescent="0.35">
      <c r="A6" s="102" t="s">
        <v>73</v>
      </c>
      <c r="B6" s="103">
        <v>15</v>
      </c>
      <c r="C6" s="103" t="s">
        <v>193</v>
      </c>
      <c r="D6" s="103" t="s">
        <v>164</v>
      </c>
      <c r="E6" s="103" t="s">
        <v>164</v>
      </c>
      <c r="F6" s="103" t="s">
        <v>164</v>
      </c>
      <c r="G6" s="116"/>
      <c r="H6" s="103"/>
      <c r="I6" s="262">
        <v>45915</v>
      </c>
      <c r="J6" s="262">
        <v>45931</v>
      </c>
      <c r="K6" s="262">
        <v>45945</v>
      </c>
      <c r="L6" s="116"/>
      <c r="M6" s="103" t="s">
        <v>164</v>
      </c>
      <c r="N6" s="103"/>
      <c r="O6" s="116"/>
      <c r="P6" s="103"/>
      <c r="Q6" s="103" t="s">
        <v>164</v>
      </c>
    </row>
    <row r="7" spans="1:17" ht="25" customHeight="1" x14ac:dyDescent="0.35">
      <c r="A7" s="102" t="s">
        <v>328</v>
      </c>
      <c r="B7" s="103">
        <v>50</v>
      </c>
      <c r="C7" s="103" t="s">
        <v>196</v>
      </c>
      <c r="D7" s="103" t="s">
        <v>164</v>
      </c>
      <c r="E7" s="104" t="s">
        <v>163</v>
      </c>
      <c r="F7" s="103" t="s">
        <v>164</v>
      </c>
      <c r="G7" s="116"/>
      <c r="H7" s="103"/>
      <c r="I7" s="262">
        <v>45843</v>
      </c>
      <c r="J7" s="262">
        <v>45853</v>
      </c>
      <c r="K7" s="262">
        <v>45869</v>
      </c>
      <c r="L7" s="104" t="s">
        <v>163</v>
      </c>
      <c r="M7" s="104" t="s">
        <v>163</v>
      </c>
      <c r="N7" s="103" t="s">
        <v>164</v>
      </c>
      <c r="O7" s="104" t="s">
        <v>163</v>
      </c>
      <c r="P7" s="103" t="s">
        <v>164</v>
      </c>
      <c r="Q7" s="103" t="s">
        <v>164</v>
      </c>
    </row>
    <row r="8" spans="1:17" ht="25" customHeight="1" x14ac:dyDescent="0.35">
      <c r="A8" s="102" t="s">
        <v>48</v>
      </c>
      <c r="B8" s="103">
        <v>30</v>
      </c>
      <c r="C8" s="103" t="s">
        <v>194</v>
      </c>
      <c r="D8" s="104"/>
      <c r="E8" s="103" t="s">
        <v>164</v>
      </c>
      <c r="F8" s="104" t="s">
        <v>163</v>
      </c>
      <c r="G8" s="103"/>
      <c r="H8" s="103"/>
      <c r="I8" s="262">
        <v>45863</v>
      </c>
      <c r="J8" s="262">
        <v>45874</v>
      </c>
      <c r="K8" s="262">
        <v>45884</v>
      </c>
      <c r="L8" s="116"/>
      <c r="M8" s="103" t="s">
        <v>164</v>
      </c>
      <c r="N8" s="116"/>
      <c r="O8" s="104" t="s">
        <v>163</v>
      </c>
      <c r="P8" s="116"/>
      <c r="Q8" s="103" t="s">
        <v>164</v>
      </c>
    </row>
    <row r="9" spans="1:17" ht="25" customHeight="1" x14ac:dyDescent="0.35">
      <c r="A9" s="102" t="s">
        <v>5</v>
      </c>
      <c r="B9" s="103">
        <v>15</v>
      </c>
      <c r="C9" s="103" t="s">
        <v>193</v>
      </c>
      <c r="D9" s="103" t="s">
        <v>164</v>
      </c>
      <c r="E9" s="103" t="s">
        <v>164</v>
      </c>
      <c r="F9" s="103" t="s">
        <v>164</v>
      </c>
      <c r="G9" s="103" t="s">
        <v>164</v>
      </c>
      <c r="H9" s="103"/>
      <c r="I9" s="262">
        <v>45884</v>
      </c>
      <c r="J9" s="262">
        <v>45901</v>
      </c>
      <c r="K9" s="262">
        <v>45915</v>
      </c>
      <c r="L9" s="103"/>
      <c r="M9" s="116"/>
      <c r="N9" s="103" t="s">
        <v>164</v>
      </c>
      <c r="O9" s="103" t="s">
        <v>164</v>
      </c>
      <c r="P9" s="104" t="s">
        <v>163</v>
      </c>
      <c r="Q9" s="103" t="s">
        <v>164</v>
      </c>
    </row>
    <row r="10" spans="1:17" ht="25" customHeight="1" x14ac:dyDescent="0.35">
      <c r="A10" s="102" t="s">
        <v>62</v>
      </c>
      <c r="B10" s="103">
        <v>5</v>
      </c>
      <c r="C10" s="103" t="s">
        <v>193</v>
      </c>
      <c r="D10" s="104" t="s">
        <v>163</v>
      </c>
      <c r="E10" s="103" t="s">
        <v>164</v>
      </c>
      <c r="F10" s="118"/>
      <c r="G10" s="104" t="s">
        <v>163</v>
      </c>
      <c r="H10" s="103"/>
      <c r="I10" s="262">
        <v>45901</v>
      </c>
      <c r="J10" s="262">
        <v>45907</v>
      </c>
      <c r="K10" s="262">
        <v>45915</v>
      </c>
      <c r="L10" s="116"/>
      <c r="M10" s="103" t="s">
        <v>164</v>
      </c>
      <c r="N10" s="103" t="s">
        <v>164</v>
      </c>
      <c r="O10" s="104" t="s">
        <v>163</v>
      </c>
      <c r="P10" s="103" t="s">
        <v>164</v>
      </c>
      <c r="Q10" s="103" t="s">
        <v>164</v>
      </c>
    </row>
    <row r="11" spans="1:17" ht="25" customHeight="1" x14ac:dyDescent="0.35">
      <c r="A11" s="102" t="s">
        <v>63</v>
      </c>
      <c r="B11" s="103">
        <v>5</v>
      </c>
      <c r="C11" s="103" t="s">
        <v>195</v>
      </c>
      <c r="D11" s="104" t="s">
        <v>163</v>
      </c>
      <c r="E11" s="103" t="s">
        <v>164</v>
      </c>
      <c r="F11" s="103"/>
      <c r="G11" s="104" t="s">
        <v>163</v>
      </c>
      <c r="H11" s="103"/>
      <c r="I11" s="262">
        <v>45901</v>
      </c>
      <c r="J11" s="262">
        <v>45907</v>
      </c>
      <c r="K11" s="262">
        <v>45915</v>
      </c>
      <c r="L11" s="116"/>
      <c r="M11" s="103" t="s">
        <v>164</v>
      </c>
      <c r="N11" s="103" t="s">
        <v>164</v>
      </c>
      <c r="O11" s="104" t="s">
        <v>163</v>
      </c>
      <c r="P11" s="103" t="s">
        <v>164</v>
      </c>
      <c r="Q11" s="103" t="s">
        <v>164</v>
      </c>
    </row>
    <row r="12" spans="1:17" ht="25" customHeight="1" x14ac:dyDescent="0.35">
      <c r="A12" s="102" t="s">
        <v>8</v>
      </c>
      <c r="B12" s="103">
        <v>20</v>
      </c>
      <c r="C12" s="103" t="s">
        <v>196</v>
      </c>
      <c r="D12" s="103"/>
      <c r="E12" s="103"/>
      <c r="F12" s="103"/>
      <c r="G12" s="104" t="s">
        <v>163</v>
      </c>
      <c r="H12" s="103" t="s">
        <v>164</v>
      </c>
      <c r="I12" s="262">
        <v>45884</v>
      </c>
      <c r="J12" s="262">
        <v>45901</v>
      </c>
      <c r="K12" s="262">
        <v>45915</v>
      </c>
      <c r="L12" s="116"/>
      <c r="M12" s="103" t="s">
        <v>164</v>
      </c>
      <c r="N12" s="116"/>
      <c r="O12" s="116"/>
      <c r="P12" s="104" t="s">
        <v>163</v>
      </c>
      <c r="Q12" s="103" t="s">
        <v>164</v>
      </c>
    </row>
    <row r="13" spans="1:17" ht="25" customHeight="1" x14ac:dyDescent="0.35">
      <c r="A13" s="102" t="s">
        <v>197</v>
      </c>
      <c r="B13" s="103">
        <v>20</v>
      </c>
      <c r="C13" s="103" t="s">
        <v>196</v>
      </c>
      <c r="D13" s="103"/>
      <c r="E13" s="103" t="s">
        <v>164</v>
      </c>
      <c r="F13" s="103" t="s">
        <v>164</v>
      </c>
      <c r="G13" s="103"/>
      <c r="H13" s="103"/>
      <c r="I13" s="262">
        <v>45870</v>
      </c>
      <c r="J13" s="262">
        <v>45853</v>
      </c>
      <c r="K13" s="262">
        <v>45839</v>
      </c>
      <c r="L13" s="103" t="s">
        <v>164</v>
      </c>
      <c r="M13" s="104" t="s">
        <v>163</v>
      </c>
      <c r="N13" s="103"/>
      <c r="O13" s="103" t="s">
        <v>164</v>
      </c>
      <c r="P13" s="103"/>
      <c r="Q13" s="103" t="s">
        <v>164</v>
      </c>
    </row>
    <row r="14" spans="1:17" ht="25" customHeight="1" x14ac:dyDescent="0.35">
      <c r="A14" s="102" t="s">
        <v>198</v>
      </c>
      <c r="B14" s="103">
        <v>8</v>
      </c>
      <c r="C14" s="103" t="s">
        <v>195</v>
      </c>
      <c r="D14" s="104" t="s">
        <v>163</v>
      </c>
      <c r="E14" s="103" t="s">
        <v>164</v>
      </c>
      <c r="F14" s="103"/>
      <c r="G14" s="104" t="s">
        <v>163</v>
      </c>
      <c r="H14" s="103"/>
      <c r="I14" s="262">
        <v>45915</v>
      </c>
      <c r="J14" s="262">
        <v>45931</v>
      </c>
      <c r="K14" s="262">
        <v>45945</v>
      </c>
      <c r="L14" s="116"/>
      <c r="M14" s="103" t="s">
        <v>164</v>
      </c>
      <c r="N14" s="116"/>
      <c r="O14" s="103" t="s">
        <v>164</v>
      </c>
      <c r="P14" s="103" t="s">
        <v>164</v>
      </c>
      <c r="Q14" s="103" t="s">
        <v>164</v>
      </c>
    </row>
    <row r="15" spans="1:17" ht="25" customHeight="1" x14ac:dyDescent="0.35">
      <c r="A15" s="102" t="s">
        <v>172</v>
      </c>
      <c r="B15" s="103">
        <v>80</v>
      </c>
      <c r="C15" s="103" t="s">
        <v>194</v>
      </c>
      <c r="D15" s="103" t="s">
        <v>164</v>
      </c>
      <c r="E15" s="103"/>
      <c r="F15" s="103"/>
      <c r="G15" s="104" t="s">
        <v>163</v>
      </c>
      <c r="H15" s="103"/>
      <c r="I15" s="262">
        <v>45901</v>
      </c>
      <c r="J15" s="262">
        <v>45910</v>
      </c>
      <c r="K15" s="262">
        <v>45915</v>
      </c>
      <c r="L15" s="103"/>
      <c r="M15" s="103" t="s">
        <v>164</v>
      </c>
      <c r="N15" s="116"/>
      <c r="O15" s="104" t="s">
        <v>163</v>
      </c>
      <c r="P15" s="103" t="s">
        <v>164</v>
      </c>
      <c r="Q15" s="103" t="s">
        <v>164</v>
      </c>
    </row>
    <row r="16" spans="1:17" ht="25" customHeight="1" x14ac:dyDescent="0.35">
      <c r="A16" s="102" t="s">
        <v>70</v>
      </c>
      <c r="B16" s="103">
        <v>15</v>
      </c>
      <c r="C16" s="103" t="s">
        <v>196</v>
      </c>
      <c r="D16" s="103"/>
      <c r="E16" s="103" t="s">
        <v>164</v>
      </c>
      <c r="F16" s="103" t="s">
        <v>164</v>
      </c>
      <c r="G16" s="104"/>
      <c r="H16" s="103"/>
      <c r="I16" s="262">
        <v>45870</v>
      </c>
      <c r="J16" s="262">
        <v>45853</v>
      </c>
      <c r="K16" s="262">
        <v>45839</v>
      </c>
      <c r="L16" s="103" t="s">
        <v>164</v>
      </c>
      <c r="M16" s="104" t="s">
        <v>163</v>
      </c>
      <c r="N16" s="103" t="s">
        <v>164</v>
      </c>
      <c r="O16" s="103" t="s">
        <v>164</v>
      </c>
      <c r="P16" s="103" t="s">
        <v>164</v>
      </c>
      <c r="Q16" s="103" t="s">
        <v>164</v>
      </c>
    </row>
    <row r="17" spans="1:17" ht="25" customHeight="1" x14ac:dyDescent="0.35">
      <c r="A17" s="102" t="s">
        <v>58</v>
      </c>
      <c r="B17" s="103">
        <v>6</v>
      </c>
      <c r="C17" s="103" t="s">
        <v>195</v>
      </c>
      <c r="D17" s="104" t="s">
        <v>163</v>
      </c>
      <c r="E17" s="103" t="s">
        <v>164</v>
      </c>
      <c r="F17" s="103"/>
      <c r="G17" s="104" t="s">
        <v>163</v>
      </c>
      <c r="H17" s="103"/>
      <c r="I17" s="262">
        <v>45901</v>
      </c>
      <c r="J17" s="262">
        <v>45907</v>
      </c>
      <c r="K17" s="262">
        <v>45915</v>
      </c>
      <c r="L17" s="116"/>
      <c r="M17" s="103" t="s">
        <v>164</v>
      </c>
      <c r="N17" s="116"/>
      <c r="O17" s="103" t="s">
        <v>164</v>
      </c>
      <c r="P17" s="103" t="s">
        <v>164</v>
      </c>
      <c r="Q17" s="103" t="s">
        <v>164</v>
      </c>
    </row>
    <row r="18" spans="1:17" ht="36.75" customHeight="1" x14ac:dyDescent="0.35">
      <c r="A18" s="102" t="s">
        <v>6</v>
      </c>
      <c r="B18" s="103">
        <v>10</v>
      </c>
      <c r="C18" s="103" t="s">
        <v>193</v>
      </c>
      <c r="D18" s="104" t="s">
        <v>163</v>
      </c>
      <c r="E18" s="103"/>
      <c r="F18" s="103"/>
      <c r="G18" s="104" t="s">
        <v>163</v>
      </c>
      <c r="H18" s="103"/>
      <c r="I18" s="103" t="s">
        <v>332</v>
      </c>
      <c r="J18" s="103" t="s">
        <v>333</v>
      </c>
      <c r="K18" s="103" t="s">
        <v>334</v>
      </c>
      <c r="L18" s="103"/>
      <c r="M18" s="103"/>
      <c r="N18" s="103"/>
      <c r="O18" s="103" t="s">
        <v>164</v>
      </c>
      <c r="P18" s="103"/>
      <c r="Q18" s="103" t="s">
        <v>164</v>
      </c>
    </row>
    <row r="19" spans="1:17" ht="25" customHeight="1" x14ac:dyDescent="0.35">
      <c r="A19" s="102" t="s">
        <v>69</v>
      </c>
      <c r="B19" s="103">
        <v>20</v>
      </c>
      <c r="C19" s="103" t="s">
        <v>196</v>
      </c>
      <c r="D19" s="103"/>
      <c r="E19" s="104" t="s">
        <v>163</v>
      </c>
      <c r="F19" s="104" t="s">
        <v>163</v>
      </c>
      <c r="G19" s="103"/>
      <c r="H19" s="103"/>
      <c r="I19" s="262">
        <v>45853</v>
      </c>
      <c r="J19" s="262">
        <v>45839</v>
      </c>
      <c r="K19" s="262">
        <v>45823</v>
      </c>
      <c r="L19" s="103" t="s">
        <v>164</v>
      </c>
      <c r="M19" s="104" t="s">
        <v>163</v>
      </c>
      <c r="N19" s="103"/>
      <c r="O19" s="103" t="s">
        <v>164</v>
      </c>
      <c r="P19" s="103"/>
      <c r="Q19" s="103" t="s">
        <v>164</v>
      </c>
    </row>
    <row r="20" spans="1:17" ht="25" customHeight="1" x14ac:dyDescent="0.35">
      <c r="A20" s="102" t="s">
        <v>75</v>
      </c>
      <c r="B20" s="103">
        <v>105</v>
      </c>
      <c r="C20" s="103" t="s">
        <v>194</v>
      </c>
      <c r="D20" s="103" t="s">
        <v>164</v>
      </c>
      <c r="E20" s="103" t="s">
        <v>164</v>
      </c>
      <c r="F20" s="103"/>
      <c r="G20" s="103"/>
      <c r="H20" s="103"/>
      <c r="I20" s="262">
        <v>45839</v>
      </c>
      <c r="J20" s="262">
        <v>45839</v>
      </c>
      <c r="K20" s="262">
        <v>45839</v>
      </c>
      <c r="L20" s="103"/>
      <c r="M20" s="103" t="s">
        <v>164</v>
      </c>
      <c r="N20" s="103" t="s">
        <v>164</v>
      </c>
      <c r="O20" s="104" t="s">
        <v>163</v>
      </c>
      <c r="P20" s="116"/>
      <c r="Q20" s="103" t="s">
        <v>164</v>
      </c>
    </row>
    <row r="21" spans="1:17" ht="25" customHeight="1" x14ac:dyDescent="0.35">
      <c r="A21" s="102" t="s">
        <v>72</v>
      </c>
      <c r="B21" s="103">
        <v>5</v>
      </c>
      <c r="C21" s="103" t="s">
        <v>196</v>
      </c>
      <c r="D21" s="103"/>
      <c r="E21" s="104" t="s">
        <v>163</v>
      </c>
      <c r="F21" s="104" t="s">
        <v>163</v>
      </c>
      <c r="G21" s="103"/>
      <c r="H21" s="103"/>
      <c r="I21" s="262">
        <v>45889</v>
      </c>
      <c r="J21" s="262">
        <v>45884</v>
      </c>
      <c r="K21" s="262">
        <v>45884</v>
      </c>
      <c r="L21" s="103" t="s">
        <v>164</v>
      </c>
      <c r="M21" s="104" t="s">
        <v>163</v>
      </c>
      <c r="N21" s="103" t="s">
        <v>164</v>
      </c>
      <c r="O21" s="104" t="s">
        <v>163</v>
      </c>
      <c r="P21" s="103" t="s">
        <v>164</v>
      </c>
      <c r="Q21" s="103" t="s">
        <v>164</v>
      </c>
    </row>
    <row r="22" spans="1:17" ht="25" customHeight="1" x14ac:dyDescent="0.35">
      <c r="A22" s="102" t="s">
        <v>7</v>
      </c>
      <c r="B22" s="103">
        <v>10</v>
      </c>
      <c r="C22" s="103" t="s">
        <v>199</v>
      </c>
      <c r="D22" s="103"/>
      <c r="E22" s="103" t="s">
        <v>164</v>
      </c>
      <c r="F22" s="104" t="s">
        <v>163</v>
      </c>
      <c r="G22" s="103"/>
      <c r="H22" s="103"/>
      <c r="I22" s="262">
        <v>45863</v>
      </c>
      <c r="J22" s="262">
        <v>45874</v>
      </c>
      <c r="K22" s="262">
        <v>45884</v>
      </c>
      <c r="L22" s="103" t="s">
        <v>164</v>
      </c>
      <c r="M22" s="104" t="s">
        <v>163</v>
      </c>
      <c r="N22" s="103" t="s">
        <v>164</v>
      </c>
      <c r="O22" s="103" t="s">
        <v>164</v>
      </c>
      <c r="P22" s="103" t="s">
        <v>164</v>
      </c>
      <c r="Q22" s="103" t="s">
        <v>164</v>
      </c>
    </row>
    <row r="23" spans="1:17" ht="25" customHeight="1" x14ac:dyDescent="0.35">
      <c r="A23" s="102" t="s">
        <v>74</v>
      </c>
      <c r="B23" s="103">
        <v>5</v>
      </c>
      <c r="C23" s="103" t="s">
        <v>193</v>
      </c>
      <c r="D23" s="103" t="s">
        <v>164</v>
      </c>
      <c r="E23" s="103"/>
      <c r="F23" s="103"/>
      <c r="G23" s="103" t="s">
        <v>164</v>
      </c>
      <c r="H23" s="103"/>
      <c r="I23" s="262">
        <v>45778</v>
      </c>
      <c r="J23" s="262">
        <v>45767</v>
      </c>
      <c r="K23" s="262">
        <v>45757</v>
      </c>
      <c r="L23" s="103"/>
      <c r="M23" s="103"/>
      <c r="N23" s="116"/>
      <c r="O23" s="103" t="s">
        <v>164</v>
      </c>
      <c r="P23" s="103"/>
      <c r="Q23" s="103" t="s">
        <v>164</v>
      </c>
    </row>
    <row r="24" spans="1:17" ht="25" customHeight="1" x14ac:dyDescent="0.35">
      <c r="A24" s="102" t="s">
        <v>71</v>
      </c>
      <c r="B24" s="103">
        <v>8</v>
      </c>
      <c r="C24" s="103" t="s">
        <v>200</v>
      </c>
      <c r="D24" s="103"/>
      <c r="E24" s="103" t="s">
        <v>164</v>
      </c>
      <c r="F24" s="103" t="s">
        <v>164</v>
      </c>
      <c r="G24" s="103"/>
      <c r="H24" s="103"/>
      <c r="I24" s="262">
        <v>45853</v>
      </c>
      <c r="J24" s="262">
        <v>45853</v>
      </c>
      <c r="K24" s="262">
        <v>45839</v>
      </c>
      <c r="L24" s="103" t="s">
        <v>164</v>
      </c>
      <c r="M24" s="104" t="s">
        <v>163</v>
      </c>
      <c r="N24" s="103"/>
      <c r="O24" s="103" t="s">
        <v>164</v>
      </c>
      <c r="P24" s="103"/>
      <c r="Q24" s="103" t="s">
        <v>164</v>
      </c>
    </row>
    <row r="25" spans="1:17" ht="36" customHeight="1" x14ac:dyDescent="0.35">
      <c r="A25" s="102" t="s">
        <v>59</v>
      </c>
      <c r="B25" s="103">
        <v>6</v>
      </c>
      <c r="C25" s="103" t="s">
        <v>193</v>
      </c>
      <c r="D25" s="104" t="s">
        <v>163</v>
      </c>
      <c r="E25" s="103" t="s">
        <v>164</v>
      </c>
      <c r="F25" s="103"/>
      <c r="G25" s="104" t="s">
        <v>163</v>
      </c>
      <c r="H25" s="103"/>
      <c r="I25" s="103" t="s">
        <v>332</v>
      </c>
      <c r="J25" s="103" t="s">
        <v>333</v>
      </c>
      <c r="K25" s="103" t="s">
        <v>334</v>
      </c>
      <c r="L25" s="103"/>
      <c r="M25" s="103"/>
      <c r="N25" s="103"/>
      <c r="O25" s="103" t="s">
        <v>164</v>
      </c>
      <c r="P25" s="103"/>
      <c r="Q25" s="103" t="s">
        <v>164</v>
      </c>
    </row>
    <row r="26" spans="1:17" ht="25" customHeight="1" x14ac:dyDescent="0.35">
      <c r="A26" s="102" t="s">
        <v>66</v>
      </c>
      <c r="B26" s="103">
        <v>72</v>
      </c>
      <c r="C26" s="103" t="s">
        <v>194</v>
      </c>
      <c r="D26" s="103" t="s">
        <v>164</v>
      </c>
      <c r="E26" s="103"/>
      <c r="F26" s="103"/>
      <c r="G26" s="104" t="s">
        <v>163</v>
      </c>
      <c r="H26" s="103"/>
      <c r="I26" s="262">
        <v>45920</v>
      </c>
      <c r="J26" s="262">
        <v>45925</v>
      </c>
      <c r="K26" s="262">
        <v>45935</v>
      </c>
      <c r="L26" s="103"/>
      <c r="M26" s="116"/>
      <c r="N26" s="103" t="s">
        <v>164</v>
      </c>
      <c r="O26" s="104" t="s">
        <v>163</v>
      </c>
      <c r="P26" s="103" t="s">
        <v>164</v>
      </c>
      <c r="Q26" s="103" t="s">
        <v>164</v>
      </c>
    </row>
    <row r="27" spans="1:17" ht="25" customHeight="1" x14ac:dyDescent="0.35">
      <c r="A27" s="102" t="s">
        <v>285</v>
      </c>
      <c r="B27" s="103">
        <v>84</v>
      </c>
      <c r="C27" s="103" t="s">
        <v>201</v>
      </c>
      <c r="D27" s="103"/>
      <c r="E27" s="103"/>
      <c r="F27" s="103"/>
      <c r="G27" s="103" t="s">
        <v>164</v>
      </c>
      <c r="H27" s="104" t="s">
        <v>163</v>
      </c>
      <c r="I27" s="262">
        <v>45940</v>
      </c>
      <c r="J27" s="262">
        <v>45945</v>
      </c>
      <c r="K27" s="262">
        <v>45955</v>
      </c>
      <c r="L27" s="103"/>
      <c r="M27" s="103"/>
      <c r="N27" s="103" t="s">
        <v>164</v>
      </c>
      <c r="O27" s="103" t="s">
        <v>164</v>
      </c>
      <c r="P27" s="104" t="s">
        <v>163</v>
      </c>
      <c r="Q27" s="103" t="s">
        <v>164</v>
      </c>
    </row>
    <row r="28" spans="1:17" ht="25" customHeight="1" x14ac:dyDescent="0.35">
      <c r="A28" s="102" t="s">
        <v>177</v>
      </c>
      <c r="B28" s="103">
        <v>75</v>
      </c>
      <c r="C28" s="103" t="s">
        <v>194</v>
      </c>
      <c r="D28" s="103"/>
      <c r="E28" s="103"/>
      <c r="F28" s="103"/>
      <c r="G28" s="103" t="s">
        <v>164</v>
      </c>
      <c r="H28" s="104" t="s">
        <v>163</v>
      </c>
      <c r="I28" s="262">
        <v>45931</v>
      </c>
      <c r="J28" s="262">
        <v>45935</v>
      </c>
      <c r="K28" s="262">
        <v>45945</v>
      </c>
      <c r="L28" s="103"/>
      <c r="M28" s="103"/>
      <c r="N28" s="103" t="s">
        <v>164</v>
      </c>
      <c r="O28" s="104" t="s">
        <v>163</v>
      </c>
      <c r="P28" s="103" t="s">
        <v>164</v>
      </c>
      <c r="Q28" s="103" t="s">
        <v>164</v>
      </c>
    </row>
    <row r="29" spans="1:17" ht="25" customHeight="1" x14ac:dyDescent="0.35">
      <c r="A29" s="102" t="s">
        <v>64</v>
      </c>
      <c r="B29" s="103">
        <v>90</v>
      </c>
      <c r="C29" s="103" t="s">
        <v>194</v>
      </c>
      <c r="D29" s="103" t="s">
        <v>164</v>
      </c>
      <c r="E29" s="103"/>
      <c r="F29" s="103"/>
      <c r="G29" s="104" t="s">
        <v>163</v>
      </c>
      <c r="H29" s="104" t="s">
        <v>163</v>
      </c>
      <c r="I29" s="262">
        <v>45931</v>
      </c>
      <c r="J29" s="262">
        <v>45935</v>
      </c>
      <c r="K29" s="262">
        <v>45945</v>
      </c>
      <c r="L29" s="103"/>
      <c r="M29" s="103"/>
      <c r="N29" s="103" t="s">
        <v>164</v>
      </c>
      <c r="O29" s="104" t="s">
        <v>163</v>
      </c>
      <c r="P29" s="103" t="s">
        <v>164</v>
      </c>
      <c r="Q29" s="103" t="s">
        <v>164</v>
      </c>
    </row>
    <row r="30" spans="1:17" ht="15.5" x14ac:dyDescent="0.35">
      <c r="I30" s="119"/>
    </row>
    <row r="32" spans="1:17" x14ac:dyDescent="0.35">
      <c r="A32" s="110" t="s">
        <v>202</v>
      </c>
    </row>
    <row r="33" spans="1:3" x14ac:dyDescent="0.35">
      <c r="A33" s="3" t="s">
        <v>203</v>
      </c>
      <c r="C33" s="120"/>
    </row>
    <row r="34" spans="1:3" x14ac:dyDescent="0.35">
      <c r="A34" s="3" t="s">
        <v>357</v>
      </c>
    </row>
    <row r="35" spans="1:3" x14ac:dyDescent="0.35">
      <c r="A35" s="3" t="s">
        <v>358</v>
      </c>
    </row>
    <row r="36" spans="1:3" x14ac:dyDescent="0.35">
      <c r="A36" s="3" t="s">
        <v>359</v>
      </c>
    </row>
    <row r="37" spans="1:3" x14ac:dyDescent="0.35">
      <c r="A37" s="3" t="s">
        <v>360</v>
      </c>
    </row>
    <row r="38" spans="1:3" x14ac:dyDescent="0.35">
      <c r="A38" s="3" t="s">
        <v>204</v>
      </c>
    </row>
  </sheetData>
  <sheetProtection algorithmName="SHA-512" hashValue="mB3+r8yf6WlSUMpldIXwd10qbi6bdXYIUMqzNaadZdh/7WnbsM5QNh95uoFcg/9nWwqLTgCiD9z1iYuEVEhyjA==" saltValue="Xp16wK8pljnevJ0BWjH7HQ==" spinCount="100000" sheet="1" formatCells="0" formatColumns="0" formatRows="0" autoFilter="0"/>
  <autoFilter ref="A3:Q29" xr:uid="{00000000-0009-0000-0000-000004000000}">
    <sortState xmlns:xlrd2="http://schemas.microsoft.com/office/spreadsheetml/2017/richdata2" ref="A4:Q29">
      <sortCondition ref="A3:A29"/>
    </sortState>
  </autoFilter>
  <mergeCells count="3">
    <mergeCell ref="D2:H2"/>
    <mergeCell ref="I2:K2"/>
    <mergeCell ref="L2:Q2"/>
  </mergeCells>
  <pageMargins left="0.7" right="0.7" top="0.47" bottom="0.49" header="0.3" footer="0.3"/>
  <pageSetup scale="59" orientation="landscape" horizontalDpi="1200" verticalDpi="1200"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theme="8" tint="-0.249977111117893"/>
    <pageSetUpPr fitToPage="1"/>
  </sheetPr>
  <dimension ref="A1:K1"/>
  <sheetViews>
    <sheetView zoomScaleNormal="100" workbookViewId="0">
      <selection sqref="A1:K1"/>
    </sheetView>
  </sheetViews>
  <sheetFormatPr defaultRowHeight="14.5" x14ac:dyDescent="0.35"/>
  <sheetData>
    <row r="1" spans="1:11" ht="18.5" x14ac:dyDescent="0.45">
      <c r="A1" s="368" t="s">
        <v>335</v>
      </c>
      <c r="B1" s="368"/>
      <c r="C1" s="368"/>
      <c r="D1" s="368"/>
      <c r="E1" s="368"/>
      <c r="F1" s="368"/>
      <c r="G1" s="368"/>
      <c r="H1" s="368"/>
      <c r="I1" s="368"/>
      <c r="J1" s="368"/>
      <c r="K1" s="368"/>
    </row>
  </sheetData>
  <sheetProtection algorithmName="SHA-512" hashValue="nrCqtEWh5FOKyF0oeyTKM5HW1HZ5Ae5j/9C18z21lIvCr5ZDAMe3BpbHISXjBNdW6f1CuM/VPD4kmVZKGvmsyA==" saltValue="jVNo9qgXasKJZDjnwjlYjw==" spinCount="100000" sheet="1" formatCells="0" formatColumns="0" formatRows="0"/>
  <mergeCells count="1">
    <mergeCell ref="A1:K1"/>
  </mergeCells>
  <pageMargins left="0.7" right="0.7" top="0.75" bottom="0.75" header="0.3" footer="0.3"/>
  <pageSetup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tabColor rgb="FFFF0000"/>
  </sheetPr>
  <dimension ref="A1:AK90"/>
  <sheetViews>
    <sheetView zoomScaleNormal="100" workbookViewId="0">
      <selection activeCell="L51" sqref="L51"/>
    </sheetView>
  </sheetViews>
  <sheetFormatPr defaultColWidth="8.81640625" defaultRowHeight="14.5" x14ac:dyDescent="0.35"/>
  <cols>
    <col min="1" max="1" width="8.81640625" style="98"/>
    <col min="2" max="2" width="9.36328125" style="98" customWidth="1"/>
    <col min="3" max="3" width="9.453125" style="98" customWidth="1"/>
    <col min="4" max="4" width="10.54296875" style="98" customWidth="1"/>
    <col min="5" max="5" width="11.453125" style="98" customWidth="1"/>
    <col min="6" max="6" width="10.90625" style="98" customWidth="1"/>
    <col min="7" max="9" width="8.81640625" style="98"/>
    <col min="10" max="10" width="10.1796875" style="98" customWidth="1"/>
    <col min="11" max="11" width="8.81640625" style="98"/>
    <col min="12" max="12" width="25.81640625" style="98" customWidth="1"/>
    <col min="13" max="13" width="13.81640625" style="98" customWidth="1"/>
    <col min="14" max="14" width="12.453125" style="98" customWidth="1"/>
    <col min="15" max="15" width="11.1796875" style="98" customWidth="1"/>
    <col min="16" max="16" width="11" style="98" customWidth="1"/>
    <col min="17" max="17" width="16.81640625" style="98" customWidth="1"/>
    <col min="18" max="18" width="11.54296875" style="98" customWidth="1"/>
    <col min="19" max="19" width="10.81640625" style="98" customWidth="1"/>
    <col min="20" max="20" width="12.81640625" style="98" customWidth="1"/>
    <col min="21" max="21" width="14.54296875" style="98" customWidth="1"/>
    <col min="22" max="22" width="8.81640625" style="98" customWidth="1"/>
    <col min="23" max="23" width="11" style="98" customWidth="1"/>
    <col min="24" max="24" width="11.1796875" style="98" customWidth="1"/>
    <col min="25" max="25" width="10.54296875" style="98" customWidth="1"/>
    <col min="26" max="26" width="10.1796875" style="98" customWidth="1"/>
    <col min="27" max="27" width="15" style="98" customWidth="1"/>
    <col min="28" max="28" width="10.1796875" style="98" customWidth="1"/>
    <col min="29" max="29" width="10" style="98" customWidth="1"/>
    <col min="30" max="30" width="8.453125" style="98" customWidth="1"/>
    <col min="31" max="32" width="9.1796875" style="98" customWidth="1"/>
    <col min="33" max="33" width="8.54296875" style="98" customWidth="1"/>
    <col min="34" max="16384" width="8.81640625" style="98"/>
  </cols>
  <sheetData>
    <row r="1" spans="1:33" s="2" customFormat="1" ht="46.5" x14ac:dyDescent="0.35">
      <c r="A1" s="208" t="s">
        <v>17</v>
      </c>
      <c r="B1" s="208" t="s">
        <v>266</v>
      </c>
      <c r="C1" s="209" t="s">
        <v>60</v>
      </c>
      <c r="D1" s="208" t="s">
        <v>60</v>
      </c>
      <c r="E1" s="208" t="s">
        <v>60</v>
      </c>
      <c r="F1" s="208" t="s">
        <v>60</v>
      </c>
      <c r="G1" s="208" t="s">
        <v>39</v>
      </c>
      <c r="H1" s="208" t="s">
        <v>226</v>
      </c>
      <c r="I1" s="208" t="s">
        <v>225</v>
      </c>
      <c r="J1" s="208" t="s">
        <v>60</v>
      </c>
      <c r="K1" s="210" t="s">
        <v>29</v>
      </c>
      <c r="L1" s="211" t="s">
        <v>0</v>
      </c>
      <c r="M1" s="208" t="s">
        <v>1</v>
      </c>
      <c r="N1" s="208" t="s">
        <v>154</v>
      </c>
      <c r="O1" s="208" t="s">
        <v>231</v>
      </c>
      <c r="P1" s="208" t="s">
        <v>61</v>
      </c>
      <c r="Q1" s="208" t="s">
        <v>222</v>
      </c>
      <c r="R1" s="208" t="s">
        <v>2</v>
      </c>
      <c r="S1" s="208" t="s">
        <v>3</v>
      </c>
      <c r="T1" s="208" t="s">
        <v>150</v>
      </c>
      <c r="U1" s="208" t="s">
        <v>151</v>
      </c>
      <c r="V1" s="208" t="s">
        <v>352</v>
      </c>
      <c r="W1" s="208" t="s">
        <v>4</v>
      </c>
      <c r="X1" s="208" t="s">
        <v>221</v>
      </c>
      <c r="Y1" s="208" t="s">
        <v>30</v>
      </c>
      <c r="Z1" s="208" t="s">
        <v>240</v>
      </c>
      <c r="AA1" s="208" t="s">
        <v>17</v>
      </c>
      <c r="AB1" s="208" t="s">
        <v>35</v>
      </c>
      <c r="AC1" s="208" t="s">
        <v>27</v>
      </c>
      <c r="AD1" s="212" t="s">
        <v>31</v>
      </c>
      <c r="AE1" s="212" t="s">
        <v>32</v>
      </c>
      <c r="AF1" s="213"/>
      <c r="AG1" s="213"/>
    </row>
    <row r="2" spans="1:33" ht="15.5" x14ac:dyDescent="0.35">
      <c r="A2" s="127">
        <f>IF(Options!$F$10="",0,IF(AND(OR(Options!$F$10="May",Options!$F$10="June",Options!$F$10="July"),$AA2="Warm Season"),1,IF(AND(NOT(OR(Options!$F$10="May",Options!$F$10="June",Options!$F$10="July")),$AA2="Cool Season"),1,0)))</f>
        <v>0</v>
      </c>
      <c r="B2" s="127">
        <f>IF(AND(Options!$F$22="Yes",$Y2&gt;1),1,IF(OR(Options!$F$22="No",Options!$F$22=""),1,0))</f>
        <v>1</v>
      </c>
      <c r="C2" s="127"/>
      <c r="D2" s="2"/>
      <c r="E2" s="2"/>
      <c r="F2" s="2"/>
      <c r="G2" s="2" t="str">
        <f>IF(Options!$F$14='Options Data'!$A$62,$M2+$N2,IF(Options!$F$14='Options Data'!$A$63,$N2+$U2,IF(Options!$F$14='Options Data'!$A$64,$O2+$P2,IF(AND(Options!$F$14='Options Data'!$A$65,$Q2&gt;0),$Q2,IF(AND(Options!$F$14='Options Data'!$A$65,Options!$F$20="yes"),$Q2,IF(Options!$F$14='Options Data'!$A$66,$R2+$S2,IF(Options!$F$14='Options Data'!$A$67,$T2+$U2,IF(Options!$F$14='Options Data'!$A$68,$V2,IF(Options!$F$14='Options Data'!$A$69,$W2+$X2,"")))))))))</f>
        <v/>
      </c>
      <c r="H2" s="214" t="str">
        <f>IF(Options!$F$16='Options Data'!$A$62,$M2+$N2,IF(Options!$F$16='Options Data'!$A$63,$N2+$U2,IF(Options!$F$16='Options Data'!$A$64,$O2+$P2,IF(AND(Options!$F$16='Options Data'!$A$65,$Q2&gt;0),$Q2,IF(AND(Options!$F$16='Options Data'!$A$65,Options!$F$20="yes"),$Q2,IF(Options!$F$16='Options Data'!$A$66,$R2+$S2,IF(Options!$F$16='Options Data'!$A$67,$T2+$U2,IF(Options!$F$16='Options Data'!$A$68,$V2,IF(Options!$F$16='Options Data'!$A$69,$W2+$X2,"")))))))))</f>
        <v/>
      </c>
      <c r="I2" s="214" t="str">
        <f>IF(Options!$F$18='Options Data'!$A$62,$M2+$N2,IF(Options!$F$18='Options Data'!$A$63,$N2+$U2,IF(Options!$F$18='Options Data'!$A$64,$O2+$P2,IF(AND(Options!$F$18='Options Data'!$A$65,$Q2&gt;0),$Q2,IF(AND(Options!$F$18='Options Data'!$A$65,Options!$F$20="yes"),$Q2,IF(Options!$F$18='Options Data'!$A$66,$R2+$S2,IF(Options!$F$18='Options Data'!$A$67,$T2+$U2,IF(Options!$F$18='Options Data'!$A$68,$V2,IF(Options!$F$18='Options Data'!$A$69,$W2+$X2,"")))))))))</f>
        <v/>
      </c>
      <c r="J2" s="2"/>
      <c r="K2" s="127">
        <f>IF(SUM(A2:B2)=2,SUM(G2:I2),0)</f>
        <v>0</v>
      </c>
      <c r="L2" s="215" t="s">
        <v>66</v>
      </c>
      <c r="M2" s="216">
        <v>3</v>
      </c>
      <c r="N2" s="216">
        <v>3</v>
      </c>
      <c r="O2" s="216">
        <v>3</v>
      </c>
      <c r="P2" s="216">
        <v>2</v>
      </c>
      <c r="Q2" s="216">
        <v>0</v>
      </c>
      <c r="R2" s="216">
        <v>2</v>
      </c>
      <c r="S2" s="216">
        <v>3</v>
      </c>
      <c r="T2" s="216">
        <v>4</v>
      </c>
      <c r="U2" s="216">
        <v>2</v>
      </c>
      <c r="V2" s="216">
        <v>3</v>
      </c>
      <c r="W2" s="216">
        <v>1</v>
      </c>
      <c r="X2" s="217">
        <v>0</v>
      </c>
      <c r="Y2" s="218">
        <v>2</v>
      </c>
      <c r="Z2" s="216" t="s">
        <v>15</v>
      </c>
      <c r="AA2" s="219" t="s">
        <v>33</v>
      </c>
      <c r="AB2" s="216" t="s">
        <v>37</v>
      </c>
      <c r="AC2" s="216"/>
      <c r="AD2" s="216">
        <v>5</v>
      </c>
      <c r="AE2" s="216">
        <v>8.5</v>
      </c>
      <c r="AF2" s="216"/>
      <c r="AG2" s="2"/>
    </row>
    <row r="3" spans="1:33" ht="15.5" x14ac:dyDescent="0.35">
      <c r="A3" s="127">
        <f>IF(Options!$F$10="",0,IF(AND(OR(Options!$F$10="May",Options!$F$10="June",Options!$F$10="July"),$AA3="Warm Season"),1,IF(AND(NOT(OR(Options!$F$10="May",Options!$F$10="June",Options!$F$10="July")),$AA3="Cool Season"),1,0)))</f>
        <v>0</v>
      </c>
      <c r="B3" s="127">
        <f>IF(AND(Options!$F$22="Yes",$Y3&gt;1),1,IF(OR(Options!$F$22="No",Options!$F$22=""),1,0))</f>
        <v>1</v>
      </c>
      <c r="C3" s="127"/>
      <c r="D3" s="2"/>
      <c r="E3" s="2"/>
      <c r="F3" s="2"/>
      <c r="G3" s="2" t="str">
        <f>IF(Options!$F$14='Options Data'!$A$62,$M3+$N3,IF(Options!$F$14='Options Data'!$A$63,$N3+$U3,IF(Options!$F$14='Options Data'!$A$64,$O3+$P3,IF(AND(Options!$F$14='Options Data'!$A$65,$Q3&gt;0),$Q3,IF(AND(Options!$F$14='Options Data'!$A$65,Options!$F$20="yes"),$Q3,IF(Options!$F$14='Options Data'!$A$66,$R3+$S3,IF(Options!$F$14='Options Data'!$A$67,$T3+$U3,IF(Options!$F$14='Options Data'!$A$68,$V3,IF(Options!$F$14='Options Data'!$A$69,$W3+$X3,"")))))))))</f>
        <v/>
      </c>
      <c r="H3" s="214" t="str">
        <f>IF(Options!$F$16='Options Data'!$A$62,$M3+$N3,IF(Options!$F$16='Options Data'!$A$63,$N3+$U3,IF(Options!$F$16='Options Data'!$A$64,$O3+$P3,IF(AND(Options!$F$16='Options Data'!$A$65,$Q3&gt;0),$Q3,IF(AND(Options!$F$16='Options Data'!$A$65,Options!$F$20="yes"),$Q3,IF(Options!$F$16='Options Data'!$A$66,$R3+$S3,IF(Options!$F$16='Options Data'!$A$67,$T3+$U3,IF(Options!$F$16='Options Data'!$A$68,$V3,IF(Options!$F$16='Options Data'!$A$69,$W3+$X3,"")))))))))</f>
        <v/>
      </c>
      <c r="I3" s="214" t="str">
        <f>IF(Options!$F$18='Options Data'!$A$62,$M3+$N3,IF(Options!$F$18='Options Data'!$A$63,$N3+$U3,IF(Options!$F$18='Options Data'!$A$64,$O3+$P3,IF(AND(Options!$F$18='Options Data'!$A$65,$Q3&gt;0),$Q3,IF(AND(Options!$F$18='Options Data'!$A$65,Options!$F$20="yes"),$Q3,IF(Options!$F$18='Options Data'!$A$66,$R3+$S3,IF(Options!$F$18='Options Data'!$A$67,$T3+$U3,IF(Options!$F$18='Options Data'!$A$68,$V3,IF(Options!$F$18='Options Data'!$A$69,$W3+$X3,"")))))))))</f>
        <v/>
      </c>
      <c r="J3" s="2"/>
      <c r="K3" s="127">
        <f t="shared" ref="K3:K27" si="0">IF(SUM(A3:B3)=2,SUM(G3:I3),0)</f>
        <v>0</v>
      </c>
      <c r="L3" s="215" t="s">
        <v>65</v>
      </c>
      <c r="M3" s="216">
        <v>2</v>
      </c>
      <c r="N3" s="216">
        <v>2</v>
      </c>
      <c r="O3" s="216">
        <v>3</v>
      </c>
      <c r="P3" s="216">
        <v>1</v>
      </c>
      <c r="Q3" s="216">
        <v>0</v>
      </c>
      <c r="R3" s="216">
        <v>3</v>
      </c>
      <c r="S3" s="216">
        <v>3</v>
      </c>
      <c r="T3" s="216">
        <v>4</v>
      </c>
      <c r="U3" s="216">
        <v>1</v>
      </c>
      <c r="V3" s="216">
        <v>2</v>
      </c>
      <c r="W3" s="216">
        <v>1</v>
      </c>
      <c r="X3" s="217">
        <v>0</v>
      </c>
      <c r="Y3" s="216">
        <v>2</v>
      </c>
      <c r="Z3" s="216" t="s">
        <v>15</v>
      </c>
      <c r="AA3" s="219" t="s">
        <v>33</v>
      </c>
      <c r="AB3" s="216" t="s">
        <v>37</v>
      </c>
      <c r="AC3" s="216"/>
      <c r="AD3" s="216">
        <v>4.5</v>
      </c>
      <c r="AE3" s="216">
        <v>6.5</v>
      </c>
      <c r="AF3" s="216"/>
      <c r="AG3" s="2"/>
    </row>
    <row r="4" spans="1:33" ht="15.5" x14ac:dyDescent="0.35">
      <c r="A4" s="127">
        <f>IF(Options!$F$10="",0,IF(AND(OR(Options!$F$10="May",Options!$F$10="June",Options!$F$10="July"),$AA4="Warm Season"),1,IF(AND(NOT(OR(Options!$F$10="May",Options!$F$10="June",Options!$F$10="July")),$AA4="Cool Season"),1,0)))</f>
        <v>0</v>
      </c>
      <c r="B4" s="127">
        <f>IF(AND(Options!$F$22="Yes",$Y4&gt;1),1,IF(OR(Options!$F$22="No",Options!$F$22=""),1,0))</f>
        <v>1</v>
      </c>
      <c r="C4" s="127"/>
      <c r="D4" s="2"/>
      <c r="E4" s="2"/>
      <c r="F4" s="2"/>
      <c r="G4" s="2" t="str">
        <f>IF(Options!$F$14='Options Data'!$A$62,$M4+$N4,IF(Options!$F$14='Options Data'!$A$63,$N4+$U4,IF(Options!$F$14='Options Data'!$A$64,$O4+$P4,IF(AND(Options!$F$14='Options Data'!$A$65,$Q4&gt;0),$Q4,IF(AND(Options!$F$14='Options Data'!$A$65,Options!$F$20="yes"),$Q4,IF(Options!$F$14='Options Data'!$A$66,$R4+$S4,IF(Options!$F$14='Options Data'!$A$67,$T4+$U4,IF(Options!$F$14='Options Data'!$A$68,$V4,IF(Options!$F$14='Options Data'!$A$69,$W4+$X4,"")))))))))</f>
        <v/>
      </c>
      <c r="H4" s="214" t="str">
        <f>IF(Options!$F$16='Options Data'!$A$62,$M4+$N4,IF(Options!$F$16='Options Data'!$A$63,$N4+$U4,IF(Options!$F$16='Options Data'!$A$64,$O4+$P4,IF(AND(Options!$F$16='Options Data'!$A$65,$Q4&gt;0),$Q4,IF(AND(Options!$F$16='Options Data'!$A$65,Options!$F$20="yes"),$Q4,IF(Options!$F$16='Options Data'!$A$66,$R4+$S4,IF(Options!$F$16='Options Data'!$A$67,$T4+$U4,IF(Options!$F$16='Options Data'!$A$68,$V4,IF(Options!$F$16='Options Data'!$A$69,$W4+$X4,"")))))))))</f>
        <v/>
      </c>
      <c r="I4" s="214" t="str">
        <f>IF(Options!$F$18='Options Data'!$A$62,$M4+$N4,IF(Options!$F$18='Options Data'!$A$63,$N4+$U4,IF(Options!$F$18='Options Data'!$A$64,$O4+$P4,IF(AND(Options!$F$18='Options Data'!$A$65,$Q4&gt;0),$Q4,IF(AND(Options!$F$18='Options Data'!$A$65,Options!$F$20="yes"),$Q4,IF(Options!$F$18='Options Data'!$A$66,$R4+$S4,IF(Options!$F$18='Options Data'!$A$67,$T4+$U4,IF(Options!$F$18='Options Data'!$A$68,$V4,IF(Options!$F$18='Options Data'!$A$69,$W4+$X4,"")))))))))</f>
        <v/>
      </c>
      <c r="J4" s="2"/>
      <c r="K4" s="127">
        <f t="shared" si="0"/>
        <v>0</v>
      </c>
      <c r="L4" s="215" t="s">
        <v>286</v>
      </c>
      <c r="M4" s="216">
        <v>4</v>
      </c>
      <c r="N4" s="216">
        <v>4</v>
      </c>
      <c r="O4" s="216">
        <v>4</v>
      </c>
      <c r="P4" s="216">
        <v>3</v>
      </c>
      <c r="Q4" s="216">
        <v>0</v>
      </c>
      <c r="R4" s="216">
        <v>4</v>
      </c>
      <c r="S4" s="216">
        <v>2</v>
      </c>
      <c r="T4" s="216">
        <v>4</v>
      </c>
      <c r="U4" s="216">
        <v>2</v>
      </c>
      <c r="V4" s="216">
        <v>4</v>
      </c>
      <c r="W4" s="216">
        <v>1</v>
      </c>
      <c r="X4" s="217">
        <v>0</v>
      </c>
      <c r="Y4" s="216">
        <v>2</v>
      </c>
      <c r="Z4" s="216" t="s">
        <v>15</v>
      </c>
      <c r="AA4" s="219" t="s">
        <v>33</v>
      </c>
      <c r="AB4" s="216" t="s">
        <v>37</v>
      </c>
      <c r="AC4" s="216"/>
      <c r="AD4" s="216">
        <v>5</v>
      </c>
      <c r="AE4" s="216">
        <v>7</v>
      </c>
      <c r="AF4" s="216"/>
      <c r="AG4" s="2"/>
    </row>
    <row r="5" spans="1:33" ht="15.5" x14ac:dyDescent="0.35">
      <c r="A5" s="127">
        <f>IF(Options!$F$10="",0,IF(AND(OR(Options!$F$10="May",Options!$F$10="June",Options!$F$10="July"),$AA5="Warm Season"),1,IF(AND(NOT(OR(Options!$F$10="May",Options!$F$10="June",Options!$F$10="July")),$AA5="Cool Season"),1,0)))</f>
        <v>0</v>
      </c>
      <c r="B5" s="127">
        <f>IF(AND(Options!$F$22="Yes",$Y5&gt;1),1,IF(OR(Options!$F$22="No",Options!$F$22=""),1,0))</f>
        <v>1</v>
      </c>
      <c r="C5" s="127"/>
      <c r="D5" s="2"/>
      <c r="E5" s="2"/>
      <c r="F5" s="2"/>
      <c r="G5" s="2" t="str">
        <f>IF(Options!$F$14='Options Data'!$A$62,$M5+$N5,IF(Options!$F$14='Options Data'!$A$63,$N5+$U5,IF(Options!$F$14='Options Data'!$A$64,$O5+$P5,IF(AND(Options!$F$14='Options Data'!$A$65,$Q5&gt;0),$Q5,IF(AND(Options!$F$14='Options Data'!$A$65,Options!$F$20="yes"),$Q5,IF(Options!$F$14='Options Data'!$A$66,$R5+$S5,IF(Options!$F$14='Options Data'!$A$67,$T5+$U5,IF(Options!$F$14='Options Data'!$A$68,$V5,IF(Options!$F$14='Options Data'!$A$69,$W5+$X5,"")))))))))</f>
        <v/>
      </c>
      <c r="H5" s="214" t="str">
        <f>IF(Options!$F$16='Options Data'!$A$62,$M5+$N5,IF(Options!$F$16='Options Data'!$A$63,$N5+$U5,IF(Options!$F$16='Options Data'!$A$64,$O5+$P5,IF(AND(Options!$F$16='Options Data'!$A$65,$Q5&gt;0),$Q5,IF(AND(Options!$F$16='Options Data'!$A$65,Options!$F$20="yes"),$Q5,IF(Options!$F$16='Options Data'!$A$66,$R5+$S5,IF(Options!$F$16='Options Data'!$A$67,$T5+$U5,IF(Options!$F$16='Options Data'!$A$68,$V5,IF(Options!$F$16='Options Data'!$A$69,$W5+$X5,"")))))))))</f>
        <v/>
      </c>
      <c r="I5" s="214" t="str">
        <f>IF(Options!$F$18='Options Data'!$A$62,$M5+$N5,IF(Options!$F$18='Options Data'!$A$63,$N5+$U5,IF(Options!$F$18='Options Data'!$A$64,$O5+$P5,IF(AND(Options!$F$18='Options Data'!$A$65,$Q5&gt;0),$Q5,IF(AND(Options!$F$18='Options Data'!$A$65,Options!$F$20="yes"),$Q5,IF(Options!$F$18='Options Data'!$A$66,$R5+$S5,IF(Options!$F$18='Options Data'!$A$67,$T5+$U5,IF(Options!$F$18='Options Data'!$A$68,$V5,IF(Options!$F$18='Options Data'!$A$69,$W5+$X5,"")))))))))</f>
        <v/>
      </c>
      <c r="J5" s="2"/>
      <c r="K5" s="127">
        <f t="shared" si="0"/>
        <v>0</v>
      </c>
      <c r="L5" s="215" t="s">
        <v>177</v>
      </c>
      <c r="M5" s="216">
        <v>4</v>
      </c>
      <c r="N5" s="216">
        <v>4</v>
      </c>
      <c r="O5" s="216">
        <v>4</v>
      </c>
      <c r="P5" s="216">
        <v>3</v>
      </c>
      <c r="Q5" s="216">
        <v>0</v>
      </c>
      <c r="R5" s="216">
        <v>4</v>
      </c>
      <c r="S5" s="216">
        <v>2</v>
      </c>
      <c r="T5" s="216">
        <v>4</v>
      </c>
      <c r="U5" s="216">
        <v>2</v>
      </c>
      <c r="V5" s="216">
        <v>3</v>
      </c>
      <c r="W5" s="216">
        <v>1</v>
      </c>
      <c r="X5" s="217">
        <v>0</v>
      </c>
      <c r="Y5" s="216">
        <v>1</v>
      </c>
      <c r="Z5" s="216" t="s">
        <v>15</v>
      </c>
      <c r="AA5" s="219" t="s">
        <v>33</v>
      </c>
      <c r="AB5" s="216" t="s">
        <v>37</v>
      </c>
      <c r="AC5" s="216"/>
      <c r="AD5" s="216">
        <v>5.5</v>
      </c>
      <c r="AE5" s="216">
        <v>7.5</v>
      </c>
      <c r="AF5" s="216"/>
      <c r="AG5" s="2"/>
    </row>
    <row r="6" spans="1:33" ht="15.5" x14ac:dyDescent="0.35">
      <c r="A6" s="127">
        <f>IF(Options!$F$10="",0,IF(AND(OR(Options!$F$10="May",Options!$F$10="June",Options!$F$10="July"),$AA6="Warm Season"),1,IF(AND(NOT(OR(Options!$F$10="May",Options!$F$10="June",Options!$F$10="July")),$AA6="Cool Season"),1,0)))</f>
        <v>0</v>
      </c>
      <c r="B6" s="127">
        <f>IF(AND(Options!$F$22="Yes",$Y6&gt;1),1,IF(OR(Options!$F$22="No",Options!$F$22=""),1,0))</f>
        <v>1</v>
      </c>
      <c r="C6" s="127"/>
      <c r="D6" s="2"/>
      <c r="E6" s="2"/>
      <c r="F6" s="2"/>
      <c r="G6" s="2" t="str">
        <f>IF(Options!$F$14='Options Data'!$A$62,$M6+$N6,IF(Options!$F$14='Options Data'!$A$63,$N6+$U6,IF(Options!$F$14='Options Data'!$A$64,$O6+$P6,IF(AND(Options!$F$14='Options Data'!$A$65,$Q6&gt;0),$Q6,IF(AND(Options!$F$14='Options Data'!$A$65,Options!$F$20="yes"),$Q6,IF(Options!$F$14='Options Data'!$A$66,$R6+$S6,IF(Options!$F$14='Options Data'!$A$67,$T6+$U6,IF(Options!$F$14='Options Data'!$A$68,$V6,IF(Options!$F$14='Options Data'!$A$69,$W6+$X6,"")))))))))</f>
        <v/>
      </c>
      <c r="H6" s="214" t="str">
        <f>IF(Options!$F$16='Options Data'!$A$62,$M6+$N6,IF(Options!$F$16='Options Data'!$A$63,$N6+$U6,IF(Options!$F$16='Options Data'!$A$64,$O6+$P6,IF(AND(Options!$F$16='Options Data'!$A$65,$Q6&gt;0),$Q6,IF(AND(Options!$F$16='Options Data'!$A$65,Options!$F$20="yes"),$Q6,IF(Options!$F$16='Options Data'!$A$66,$R6+$S6,IF(Options!$F$16='Options Data'!$A$67,$T6+$U6,IF(Options!$F$16='Options Data'!$A$68,$V6,IF(Options!$F$16='Options Data'!$A$69,$W6+$X6,"")))))))))</f>
        <v/>
      </c>
      <c r="I6" s="214" t="str">
        <f>IF(Options!$F$18='Options Data'!$A$62,$M6+$N6,IF(Options!$F$18='Options Data'!$A$63,$N6+$U6,IF(Options!$F$18='Options Data'!$A$64,$O6+$P6,IF(AND(Options!$F$18='Options Data'!$A$65,$Q6&gt;0),$Q6,IF(AND(Options!$F$18='Options Data'!$A$65,Options!$F$20="yes"),$Q6,IF(Options!$F$18='Options Data'!$A$66,$R6+$S6,IF(Options!$F$18='Options Data'!$A$67,$T6+$U6,IF(Options!$F$18='Options Data'!$A$68,$V6,IF(Options!$F$18='Options Data'!$A$69,$W6+$X6,"")))))))))</f>
        <v/>
      </c>
      <c r="J6" s="2"/>
      <c r="K6" s="127">
        <f t="shared" si="0"/>
        <v>0</v>
      </c>
      <c r="L6" s="215" t="s">
        <v>64</v>
      </c>
      <c r="M6" s="216">
        <v>2</v>
      </c>
      <c r="N6" s="216">
        <v>3</v>
      </c>
      <c r="O6" s="216">
        <v>3</v>
      </c>
      <c r="P6" s="216">
        <v>3</v>
      </c>
      <c r="Q6" s="216">
        <v>0</v>
      </c>
      <c r="R6" s="216">
        <v>2</v>
      </c>
      <c r="S6" s="216">
        <v>1</v>
      </c>
      <c r="T6" s="216">
        <v>4</v>
      </c>
      <c r="U6" s="216">
        <v>2</v>
      </c>
      <c r="V6" s="216">
        <v>3</v>
      </c>
      <c r="W6" s="216">
        <v>1</v>
      </c>
      <c r="X6" s="216">
        <v>0</v>
      </c>
      <c r="Y6" s="216">
        <v>1</v>
      </c>
      <c r="Z6" s="216" t="s">
        <v>15</v>
      </c>
      <c r="AA6" s="219" t="s">
        <v>33</v>
      </c>
      <c r="AB6" s="216" t="s">
        <v>37</v>
      </c>
      <c r="AC6" s="216"/>
      <c r="AD6" s="216">
        <v>6</v>
      </c>
      <c r="AE6" s="216">
        <v>7.5</v>
      </c>
      <c r="AF6" s="216"/>
      <c r="AG6" s="2"/>
    </row>
    <row r="7" spans="1:33" ht="15.5" x14ac:dyDescent="0.35">
      <c r="A7" s="127">
        <f>IF(Options!$F$10="",0,IF(AND(OR(Options!$F$10="May",Options!$F$10="June",Options!$F$10="July"),$AA7="Warm Season"),1,IF(AND(NOT(OR(Options!$F$10="May",Options!$F$10="June",Options!$F$10="July")),$AA7="Cool Season"),1,0)))</f>
        <v>0</v>
      </c>
      <c r="B7" s="127">
        <f>IF(AND(Options!$F$22="Yes",$Y7&gt;1),1,IF(OR(Options!$F$22="No",Options!$F$22=""),1,0))</f>
        <v>1</v>
      </c>
      <c r="C7" s="127"/>
      <c r="D7" s="2"/>
      <c r="E7" s="2"/>
      <c r="F7" s="2"/>
      <c r="G7" s="2" t="str">
        <f>IF(Options!$F$14='Options Data'!$A$62,$M7+$N7,IF(Options!$F$14='Options Data'!$A$63,$N7+$U7,IF(Options!$F$14='Options Data'!$A$64,$O7+$P7,IF(AND(Options!$F$14='Options Data'!$A$65,$Q7&gt;0),$Q7,IF(AND(Options!$F$14='Options Data'!$A$65,Options!$F$20="yes"),$Q7,IF(Options!$F$14='Options Data'!$A$66,$R7+$S7,IF(Options!$F$14='Options Data'!$A$67,$T7+$U7,IF(Options!$F$14='Options Data'!$A$68,$V7,IF(Options!$F$14='Options Data'!$A$69,$W7+$X7,"")))))))))</f>
        <v/>
      </c>
      <c r="H7" s="214" t="str">
        <f>IF(Options!$F$16='Options Data'!$A$62,$M7+$N7,IF(Options!$F$16='Options Data'!$A$63,$N7+$U7,IF(Options!$F$16='Options Data'!$A$64,$O7+$P7,IF(AND(Options!$F$16='Options Data'!$A$65,$Q7&gt;0),$Q7,IF(AND(Options!$F$16='Options Data'!$A$65,Options!$F$20="yes"),$Q7,IF(Options!$F$16='Options Data'!$A$66,$R7+$S7,IF(Options!$F$16='Options Data'!$A$67,$T7+$U7,IF(Options!$F$16='Options Data'!$A$68,$V7,IF(Options!$F$16='Options Data'!$A$69,$W7+$X7,"")))))))))</f>
        <v/>
      </c>
      <c r="I7" s="214" t="str">
        <f>IF(Options!$F$18='Options Data'!$A$62,$M7+$N7,IF(Options!$F$18='Options Data'!$A$63,$N7+$U7,IF(Options!$F$18='Options Data'!$A$64,$O7+$P7,IF(AND(Options!$F$18='Options Data'!$A$65,$Q7&gt;0),$Q7,IF(AND(Options!$F$18='Options Data'!$A$65,Options!$F$20="yes"),$Q7,IF(Options!$F$18='Options Data'!$A$66,$R7+$S7,IF(Options!$F$18='Options Data'!$A$67,$T7+$U7,IF(Options!$F$18='Options Data'!$A$68,$V7,IF(Options!$F$18='Options Data'!$A$69,$W7+$X7,"")))))))))</f>
        <v/>
      </c>
      <c r="J7" s="2"/>
      <c r="K7" s="127">
        <f t="shared" si="0"/>
        <v>0</v>
      </c>
      <c r="L7" s="215" t="s">
        <v>68</v>
      </c>
      <c r="M7" s="216">
        <v>4</v>
      </c>
      <c r="N7" s="216">
        <v>3</v>
      </c>
      <c r="O7" s="216">
        <v>4</v>
      </c>
      <c r="P7" s="216">
        <v>3</v>
      </c>
      <c r="Q7" s="216">
        <v>0</v>
      </c>
      <c r="R7" s="216">
        <v>4</v>
      </c>
      <c r="S7" s="216">
        <v>1</v>
      </c>
      <c r="T7" s="216">
        <v>4</v>
      </c>
      <c r="U7" s="216">
        <v>2</v>
      </c>
      <c r="V7" s="216">
        <v>3</v>
      </c>
      <c r="W7" s="216">
        <v>1</v>
      </c>
      <c r="X7" s="216">
        <v>0</v>
      </c>
      <c r="Y7" s="216">
        <v>2</v>
      </c>
      <c r="Z7" s="216" t="s">
        <v>15</v>
      </c>
      <c r="AA7" s="219" t="s">
        <v>33</v>
      </c>
      <c r="AB7" s="216" t="s">
        <v>37</v>
      </c>
      <c r="AC7" s="216"/>
      <c r="AD7" s="216">
        <v>5</v>
      </c>
      <c r="AE7" s="216">
        <v>7.9</v>
      </c>
      <c r="AF7" s="216"/>
      <c r="AG7" s="2"/>
    </row>
    <row r="8" spans="1:33" ht="15.5" x14ac:dyDescent="0.35">
      <c r="A8" s="127">
        <f>IF(Options!$F$10="",0,IF(AND(OR(Options!$F$10="May",Options!$F$10="June",Options!$F$10="July"),$AA8="Warm Season"),1,IF(AND(NOT(OR(Options!$F$10="May",Options!$F$10="June",Options!$F$10="July")),$AA8="Cool Season"),1,0)))</f>
        <v>0</v>
      </c>
      <c r="B8" s="127">
        <f>IF(AND(Options!$F$22="Yes",$Y8&gt;1),1,IF(OR(Options!$F$22="No",Options!$F$22=""),1,0))</f>
        <v>1</v>
      </c>
      <c r="C8" s="127"/>
      <c r="D8" s="2"/>
      <c r="E8" s="2"/>
      <c r="F8" s="2"/>
      <c r="G8" s="2" t="str">
        <f>IF(Options!$F$14='Options Data'!$A$62,$M8+$N8,IF(Options!$F$14='Options Data'!$A$63,$N8+$U8,IF(Options!$F$14='Options Data'!$A$64,$O8+$P8,IF(AND(Options!$F$14='Options Data'!$A$65,$Q8&gt;0),$Q8,IF(AND(Options!$F$14='Options Data'!$A$65,Options!$F$20="yes"),$Q8,IF(Options!$F$14='Options Data'!$A$66,$R8+$S8,IF(Options!$F$14='Options Data'!$A$67,$T8+$U8,IF(Options!$F$14='Options Data'!$A$68,$V8,IF(Options!$F$14='Options Data'!$A$69,$W8+$X8,"")))))))))</f>
        <v/>
      </c>
      <c r="H8" s="214" t="str">
        <f>IF(Options!$F$16='Options Data'!$A$62,$M8+$N8,IF(Options!$F$16='Options Data'!$A$63,$N8+$U8,IF(Options!$F$16='Options Data'!$A$64,$O8+$P8,IF(AND(Options!$F$16='Options Data'!$A$65,$Q8&gt;0),$Q8,IF(AND(Options!$F$16='Options Data'!$A$65,Options!$F$20="yes"),$Q8,IF(Options!$F$16='Options Data'!$A$66,$R8+$S8,IF(Options!$F$16='Options Data'!$A$67,$T8+$U8,IF(Options!$F$16='Options Data'!$A$68,$V8,IF(Options!$F$16='Options Data'!$A$69,$W8+$X8,"")))))))))</f>
        <v/>
      </c>
      <c r="I8" s="214" t="str">
        <f>IF(Options!$F$18='Options Data'!$A$62,$M8+$N8,IF(Options!$F$18='Options Data'!$A$63,$N8+$U8,IF(Options!$F$18='Options Data'!$A$64,$O8+$P8,IF(AND(Options!$F$18='Options Data'!$A$65,$Q8&gt;0),$Q8,IF(AND(Options!$F$18='Options Data'!$A$65,Options!$F$20="yes"),$Q8,IF(Options!$F$18='Options Data'!$A$66,$R8+$S8,IF(Options!$F$18='Options Data'!$A$67,$T8+$U8,IF(Options!$F$18='Options Data'!$A$68,$V8,IF(Options!$F$18='Options Data'!$A$69,$W8+$X8,"")))))))))</f>
        <v/>
      </c>
      <c r="J8" s="2"/>
      <c r="K8" s="127">
        <f t="shared" si="0"/>
        <v>0</v>
      </c>
      <c r="L8" s="215" t="s">
        <v>69</v>
      </c>
      <c r="M8" s="216">
        <v>4</v>
      </c>
      <c r="N8" s="216">
        <v>3</v>
      </c>
      <c r="O8" s="216">
        <v>4</v>
      </c>
      <c r="P8" s="216">
        <v>2</v>
      </c>
      <c r="Q8" s="216">
        <v>0</v>
      </c>
      <c r="R8" s="216">
        <v>3</v>
      </c>
      <c r="S8" s="216">
        <v>2</v>
      </c>
      <c r="T8" s="216">
        <v>2</v>
      </c>
      <c r="U8" s="216">
        <v>4</v>
      </c>
      <c r="V8" s="216">
        <v>4</v>
      </c>
      <c r="W8" s="216">
        <v>2</v>
      </c>
      <c r="X8" s="216">
        <v>0</v>
      </c>
      <c r="Y8" s="216">
        <v>2</v>
      </c>
      <c r="Z8" s="216" t="s">
        <v>15</v>
      </c>
      <c r="AA8" s="219" t="s">
        <v>34</v>
      </c>
      <c r="AB8" s="216" t="s">
        <v>37</v>
      </c>
      <c r="AC8" s="216"/>
      <c r="AD8" s="216">
        <v>6</v>
      </c>
      <c r="AE8" s="216">
        <v>7</v>
      </c>
      <c r="AF8" s="216"/>
      <c r="AG8" s="2"/>
    </row>
    <row r="9" spans="1:33" ht="15.5" x14ac:dyDescent="0.35">
      <c r="A9" s="127">
        <f>IF(Options!$F$10="",0,IF(AND(OR(Options!$F$10="May",Options!$F$10="June",Options!$F$10="July"),$AA9="Warm Season"),1,IF(AND(NOT(OR(Options!$F$10="May",Options!$F$10="June",Options!$F$10="July")),$AA9="Cool Season"),1,0)))</f>
        <v>0</v>
      </c>
      <c r="B9" s="127">
        <f>IF(AND(Options!$F$22="Yes",$Y9&gt;1),1,IF(OR(Options!$F$22="No",Options!$F$22=""),1,0))</f>
        <v>1</v>
      </c>
      <c r="C9" s="127"/>
      <c r="D9" s="2"/>
      <c r="E9" s="2"/>
      <c r="F9" s="2"/>
      <c r="G9" s="2" t="str">
        <f>IF(Options!$F$14='Options Data'!$A$62,$M9+$N9,IF(Options!$F$14='Options Data'!$A$63,$N9+$U9,IF(Options!$F$14='Options Data'!$A$64,$O9+$P9,IF(AND(Options!$F$14='Options Data'!$A$65,$Q9&gt;0),$Q9,IF(AND(Options!$F$14='Options Data'!$A$65,Options!$F$20="yes"),$Q9,IF(Options!$F$14='Options Data'!$A$66,$R9+$S9,IF(Options!$F$14='Options Data'!$A$67,$T9+$U9,IF(Options!$F$14='Options Data'!$A$68,$V9,IF(Options!$F$14='Options Data'!$A$69,$W9+$X9,"")))))))))</f>
        <v/>
      </c>
      <c r="H9" s="214" t="str">
        <f>IF(Options!$F$16='Options Data'!$A$62,$M9+$N9,IF(Options!$F$16='Options Data'!$A$63,$N9+$U9,IF(Options!$F$16='Options Data'!$A$64,$O9+$P9,IF(AND(Options!$F$16='Options Data'!$A$65,$Q9&gt;0),$Q9,IF(AND(Options!$F$16='Options Data'!$A$65,Options!$F$20="yes"),$Q9,IF(Options!$F$16='Options Data'!$A$66,$R9+$S9,IF(Options!$F$16='Options Data'!$A$67,$T9+$U9,IF(Options!$F$16='Options Data'!$A$68,$V9,IF(Options!$F$16='Options Data'!$A$69,$W9+$X9,"")))))))))</f>
        <v/>
      </c>
      <c r="I9" s="214" t="str">
        <f>IF(Options!$F$18='Options Data'!$A$62,$M9+$N9,IF(Options!$F$18='Options Data'!$A$63,$N9+$U9,IF(Options!$F$18='Options Data'!$A$64,$O9+$P9,IF(AND(Options!$F$18='Options Data'!$A$65,$Q9&gt;0),$Q9,IF(AND(Options!$F$18='Options Data'!$A$65,Options!$F$20="yes"),$Q9,IF(Options!$F$18='Options Data'!$A$66,$R9+$S9,IF(Options!$F$18='Options Data'!$A$67,$T9+$U9,IF(Options!$F$18='Options Data'!$A$68,$V9,IF(Options!$F$18='Options Data'!$A$69,$W9+$X9,"")))))))))</f>
        <v/>
      </c>
      <c r="J9" s="2"/>
      <c r="K9" s="127">
        <f t="shared" si="0"/>
        <v>0</v>
      </c>
      <c r="L9" s="215" t="s">
        <v>67</v>
      </c>
      <c r="M9" s="216">
        <v>3</v>
      </c>
      <c r="N9" s="216">
        <v>2</v>
      </c>
      <c r="O9" s="216">
        <v>3</v>
      </c>
      <c r="P9" s="216">
        <v>1</v>
      </c>
      <c r="Q9" s="216">
        <v>0</v>
      </c>
      <c r="R9" s="216">
        <v>3</v>
      </c>
      <c r="S9" s="216">
        <v>2</v>
      </c>
      <c r="T9" s="216">
        <v>2</v>
      </c>
      <c r="U9" s="216">
        <v>1</v>
      </c>
      <c r="V9" s="216">
        <v>3</v>
      </c>
      <c r="W9" s="216">
        <v>1</v>
      </c>
      <c r="X9" s="216">
        <v>0</v>
      </c>
      <c r="Y9" s="216">
        <v>4</v>
      </c>
      <c r="Z9" s="216" t="s">
        <v>15</v>
      </c>
      <c r="AA9" s="219" t="s">
        <v>34</v>
      </c>
      <c r="AB9" s="216" t="s">
        <v>37</v>
      </c>
      <c r="AC9" s="216" t="s">
        <v>77</v>
      </c>
      <c r="AD9" s="216">
        <v>5</v>
      </c>
      <c r="AE9" s="216">
        <v>6.5</v>
      </c>
      <c r="AF9" s="216"/>
      <c r="AG9" s="2"/>
    </row>
    <row r="10" spans="1:33" ht="15.5" x14ac:dyDescent="0.35">
      <c r="A10" s="127">
        <f>IF(Options!$F$10="",0,IF(AND(OR(Options!$F$10="May",Options!$F$10="June",Options!$F$10="July"),$AA10="Warm Season"),1,IF(AND(NOT(OR(Options!$F$10="May",Options!$F$10="June",Options!$F$10="July")),$AA10="Cool Season"),1,0)))</f>
        <v>0</v>
      </c>
      <c r="B10" s="127">
        <f>IF(AND(Options!$F$22="Yes",$Y10&gt;1),1,IF(OR(Options!$F$22="No",Options!$F$22=""),1,0))</f>
        <v>1</v>
      </c>
      <c r="C10" s="127"/>
      <c r="D10" s="2"/>
      <c r="E10" s="2"/>
      <c r="F10" s="2"/>
      <c r="G10" s="2" t="str">
        <f>IF(Options!$F$14='Options Data'!$A$62,$M10+$N10,IF(Options!$F$14='Options Data'!$A$63,$N10+$U10,IF(Options!$F$14='Options Data'!$A$64,$O10+$P10,IF(AND(Options!$F$14='Options Data'!$A$65,$Q10&gt;0),$Q10,IF(AND(Options!$F$14='Options Data'!$A$65,Options!$F$20="yes"),$Q10,IF(Options!$F$14='Options Data'!$A$66,$R10+$S10,IF(Options!$F$14='Options Data'!$A$67,$T10+$U10,IF(Options!$F$14='Options Data'!$A$68,$V10,IF(Options!$F$14='Options Data'!$A$69,$W10+$X10,"")))))))))</f>
        <v/>
      </c>
      <c r="H10" s="214" t="str">
        <f>IF(Options!$F$16='Options Data'!$A$62,$M10+$N10,IF(Options!$F$16='Options Data'!$A$63,$N10+$U10,IF(Options!$F$16='Options Data'!$A$64,$O10+$P10,IF(AND(Options!$F$16='Options Data'!$A$65,$Q10&gt;0),$Q10,IF(AND(Options!$F$16='Options Data'!$A$65,Options!$F$20="yes"),$Q10,IF(Options!$F$16='Options Data'!$A$66,$R10+$S10,IF(Options!$F$16='Options Data'!$A$67,$T10+$U10,IF(Options!$F$16='Options Data'!$A$68,$V10,IF(Options!$F$16='Options Data'!$A$69,$W10+$X10,"")))))))))</f>
        <v/>
      </c>
      <c r="I10" s="214" t="str">
        <f>IF(Options!$F$18='Options Data'!$A$62,$M10+$N10,IF(Options!$F$18='Options Data'!$A$63,$N10+$U10,IF(Options!$F$18='Options Data'!$A$64,$O10+$P10,IF(AND(Options!$F$18='Options Data'!$A$65,$Q10&gt;0),$Q10,IF(AND(Options!$F$18='Options Data'!$A$65,Options!$F$20="yes"),$Q10,IF(Options!$F$18='Options Data'!$A$66,$R10+$S10,IF(Options!$F$18='Options Data'!$A$67,$T10+$U10,IF(Options!$F$18='Options Data'!$A$68,$V10,IF(Options!$F$18='Options Data'!$A$69,$W10+$X10,"")))))))))</f>
        <v/>
      </c>
      <c r="J10" s="2"/>
      <c r="K10" s="127">
        <f t="shared" si="0"/>
        <v>0</v>
      </c>
      <c r="L10" s="215" t="s">
        <v>70</v>
      </c>
      <c r="M10" s="216">
        <v>4</v>
      </c>
      <c r="N10" s="216">
        <v>2</v>
      </c>
      <c r="O10" s="216">
        <v>3</v>
      </c>
      <c r="P10" s="216">
        <v>1</v>
      </c>
      <c r="Q10" s="216">
        <v>0</v>
      </c>
      <c r="R10" s="216">
        <v>4</v>
      </c>
      <c r="S10" s="216">
        <v>3</v>
      </c>
      <c r="T10" s="216">
        <v>4</v>
      </c>
      <c r="U10" s="216">
        <v>1</v>
      </c>
      <c r="V10" s="216">
        <v>3</v>
      </c>
      <c r="W10" s="216">
        <v>1</v>
      </c>
      <c r="X10" s="216">
        <v>0</v>
      </c>
      <c r="Y10" s="216">
        <v>1</v>
      </c>
      <c r="Z10" s="216" t="s">
        <v>15</v>
      </c>
      <c r="AA10" s="219" t="s">
        <v>34</v>
      </c>
      <c r="AB10" s="216" t="s">
        <v>37</v>
      </c>
      <c r="AC10" s="216"/>
      <c r="AD10" s="216">
        <v>5.5</v>
      </c>
      <c r="AE10" s="216">
        <v>6.8</v>
      </c>
      <c r="AF10" s="216"/>
      <c r="AG10" s="2"/>
    </row>
    <row r="11" spans="1:33" ht="15.5" x14ac:dyDescent="0.35">
      <c r="A11" s="220">
        <f>IF(Options!$F$10="",0,IF(AND(OR(Options!$F$10="May",Options!$F$10="June",Options!$F$10="July"),$AA11="Warm Season"),1,IF(AND(NOT(OR(Options!$F$10="May",Options!$F$10="June",Options!$F$10="July")),$AA11="Cool Season"),1,0)))</f>
        <v>0</v>
      </c>
      <c r="B11" s="127">
        <f>IF(AND(Options!$F$22="Yes",$Y11&gt;1),1,IF(OR(Options!$F$22="No",Options!$F$22=""),1,0))</f>
        <v>1</v>
      </c>
      <c r="C11" s="127"/>
      <c r="D11" s="2"/>
      <c r="E11" s="2"/>
      <c r="F11" s="2"/>
      <c r="G11" s="2" t="str">
        <f>IF(Options!$F$14='Options Data'!$A$62,$M11+$N11,IF(Options!$F$14='Options Data'!$A$63,$N11+$U11,IF(Options!$F$14='Options Data'!$A$64,$O11+$P11,IF(AND(Options!$F$14='Options Data'!$A$65,$Q11&gt;0),$Q11,IF(AND(Options!$F$14='Options Data'!$A$65,Options!$F$20="yes"),$Q11,IF(Options!$F$14='Options Data'!$A$66,$R11+$S11,IF(Options!$F$14='Options Data'!$A$67,$T11+$U11,IF(Options!$F$14='Options Data'!$A$68,$V11,IF(Options!$F$14='Options Data'!$A$69,$W11+$X11,"")))))))))</f>
        <v/>
      </c>
      <c r="H11" s="214" t="str">
        <f>IF(Options!$F$16='Options Data'!$A$62,$M11+$N11,IF(Options!$F$16='Options Data'!$A$63,$N11+$U11,IF(Options!$F$16='Options Data'!$A$64,$O11+$P11,IF(AND(Options!$F$16='Options Data'!$A$65,$Q11&gt;0),$Q11,IF(AND(Options!$F$16='Options Data'!$A$65,Options!$F$20="yes"),$Q11,IF(Options!$F$16='Options Data'!$A$66,$R11+$S11,IF(Options!$F$16='Options Data'!$A$67,$T11+$U11,IF(Options!$F$16='Options Data'!$A$68,$V11,IF(Options!$F$16='Options Data'!$A$69,$W11+$X11,"")))))))))</f>
        <v/>
      </c>
      <c r="I11" s="214" t="str">
        <f>IF(Options!$F$18='Options Data'!$A$62,$M11+$N11,IF(Options!$F$18='Options Data'!$A$63,$N11+$U11,IF(Options!$F$18='Options Data'!$A$64,$O11+$P11,IF(AND(Options!$F$18='Options Data'!$A$65,$Q11&gt;0),$Q11,IF(AND(Options!$F$18='Options Data'!$A$65,Options!$F$20="yes"),$Q11,IF(Options!$F$18='Options Data'!$A$66,$R11+$S11,IF(Options!$F$18='Options Data'!$A$67,$T11+$U11,IF(Options!$F$18='Options Data'!$A$68,$V11,IF(Options!$F$18='Options Data'!$A$69,$W11+$X11,"")))))))))</f>
        <v/>
      </c>
      <c r="J11" s="2"/>
      <c r="K11" s="127">
        <f t="shared" si="0"/>
        <v>0</v>
      </c>
      <c r="L11" s="221" t="s">
        <v>71</v>
      </c>
      <c r="M11" s="222">
        <v>4</v>
      </c>
      <c r="N11" s="222">
        <v>2</v>
      </c>
      <c r="O11" s="222">
        <v>3</v>
      </c>
      <c r="P11" s="222">
        <v>2</v>
      </c>
      <c r="Q11" s="222">
        <v>0</v>
      </c>
      <c r="R11" s="222">
        <v>4</v>
      </c>
      <c r="S11" s="222">
        <v>1</v>
      </c>
      <c r="T11" s="222">
        <v>2</v>
      </c>
      <c r="U11" s="222">
        <v>1</v>
      </c>
      <c r="V11" s="222">
        <v>3</v>
      </c>
      <c r="W11" s="222">
        <v>1</v>
      </c>
      <c r="X11" s="222">
        <v>0</v>
      </c>
      <c r="Y11" s="222">
        <v>1</v>
      </c>
      <c r="Z11" s="222" t="s">
        <v>15</v>
      </c>
      <c r="AA11" s="223" t="s">
        <v>34</v>
      </c>
      <c r="AB11" s="222" t="s">
        <v>37</v>
      </c>
      <c r="AC11" s="222" t="s">
        <v>77</v>
      </c>
      <c r="AD11" s="222">
        <v>5</v>
      </c>
      <c r="AE11" s="222">
        <v>7</v>
      </c>
      <c r="AF11" s="216"/>
      <c r="AG11" s="2"/>
    </row>
    <row r="12" spans="1:33" ht="15.5" x14ac:dyDescent="0.35">
      <c r="A12" s="127">
        <f>IF(Options!$F$10="",0,IF(AND(OR(Options!$F$10="May",Options!$F$10="June",Options!$F$10="July"),$AA12="Warm Season"),1,IF(AND(NOT(OR(Options!$F$10="May",Options!$F$10="June",Options!$F$10="July")),$AA12="Cool Season"),1,0)))</f>
        <v>0</v>
      </c>
      <c r="B12" s="224">
        <f>IF(AND(Options!$F$22="Yes",$Y12&gt;1),1,IF(OR(Options!$F$22="No",Options!$F$22=""),1,0))</f>
        <v>1</v>
      </c>
      <c r="C12" s="224"/>
      <c r="D12" s="225"/>
      <c r="E12" s="225"/>
      <c r="F12" s="225"/>
      <c r="G12" s="225" t="str">
        <f>IF(Options!$F$14='Options Data'!$A$62,$M12+$N12,IF(Options!$F$14='Options Data'!$A$63,$N12+$U12,IF(Options!$F$14='Options Data'!$A$64,$O12+$P12,IF(AND(Options!$F$14='Options Data'!$A$65,$Q12&gt;0),$Q12,IF(AND(Options!$F$14='Options Data'!$A$65,Options!$F$20="yes"),$Q12,IF(Options!$F$14='Options Data'!$A$66,$R12+$S12,IF(Options!$F$14='Options Data'!$A$67,$T12+$U12,IF(Options!$F$14='Options Data'!$A$68,$V12,IF(Options!$F$14='Options Data'!$A$69,$W12+$X12,"")))))))))</f>
        <v/>
      </c>
      <c r="H12" s="226" t="str">
        <f>IF(Options!$F$16='Options Data'!$A$62,$M12+$N12,IF(Options!$F$16='Options Data'!$A$63,$N12+$U12,IF(Options!$F$16='Options Data'!$A$64,$O12+$P12,IF(AND(Options!$F$16='Options Data'!$A$65,$Q12&gt;0),$Q12,IF(AND(Options!$F$16='Options Data'!$A$65,Options!$F$20="yes"),$Q12,IF(Options!$F$16='Options Data'!$A$66,$R12+$S12,IF(Options!$F$16='Options Data'!$A$67,$T12+$U12,IF(Options!$F$16='Options Data'!$A$68,$V12,IF(Options!$F$16='Options Data'!$A$69,$W12+$X12,"")))))))))</f>
        <v/>
      </c>
      <c r="I12" s="226" t="str">
        <f>IF(Options!$F$18='Options Data'!$A$62,$M12+$N12,IF(Options!$F$18='Options Data'!$A$63,$N12+$U12,IF(Options!$F$18='Options Data'!$A$64,$O12+$P12,IF(AND(Options!$F$18='Options Data'!$A$65,$Q12&gt;0),$Q12,IF(AND(Options!$F$18='Options Data'!$A$65,Options!$F$20="yes"),$Q12,IF(Options!$F$18='Options Data'!$A$66,$R12+$S12,IF(Options!$F$18='Options Data'!$A$67,$T12+$U12,IF(Options!$F$18='Options Data'!$A$68,$V12,IF(Options!$F$18='Options Data'!$A$69,$W12+$X12,"")))))))))</f>
        <v/>
      </c>
      <c r="J12" s="225"/>
      <c r="K12" s="227">
        <f t="shared" si="0"/>
        <v>0</v>
      </c>
      <c r="L12" s="215" t="s">
        <v>6</v>
      </c>
      <c r="M12" s="216">
        <v>2</v>
      </c>
      <c r="N12" s="216">
        <v>1</v>
      </c>
      <c r="O12" s="216">
        <v>2</v>
      </c>
      <c r="P12" s="216">
        <v>3</v>
      </c>
      <c r="Q12" s="216">
        <v>1</v>
      </c>
      <c r="R12" s="216">
        <v>2</v>
      </c>
      <c r="S12" s="216">
        <v>1</v>
      </c>
      <c r="T12" s="216">
        <v>2</v>
      </c>
      <c r="U12" s="216">
        <v>3</v>
      </c>
      <c r="V12" s="216">
        <v>3</v>
      </c>
      <c r="W12" s="216">
        <v>3</v>
      </c>
      <c r="X12" s="216">
        <v>1</v>
      </c>
      <c r="Y12" s="216">
        <v>2</v>
      </c>
      <c r="Z12" s="216" t="s">
        <v>16</v>
      </c>
      <c r="AA12" s="219" t="s">
        <v>33</v>
      </c>
      <c r="AB12" s="216" t="s">
        <v>36</v>
      </c>
      <c r="AC12" s="216" t="s">
        <v>77</v>
      </c>
      <c r="AD12" s="216">
        <v>6.2</v>
      </c>
      <c r="AE12" s="216">
        <v>7</v>
      </c>
      <c r="AF12" s="216"/>
      <c r="AG12" s="2"/>
    </row>
    <row r="13" spans="1:33" ht="15.5" x14ac:dyDescent="0.35">
      <c r="A13" s="127">
        <f>IF(Options!$F$10="",0,IF(AND(OR(Options!$F$10="May",Options!$F$10="June",Options!$F$10="July"),$AA13="Warm Season"),1,IF(AND(NOT(OR(Options!$F$10="May",Options!$F$10="June",Options!$F$10="July")),$AA13="Cool Season"),1,0)))</f>
        <v>0</v>
      </c>
      <c r="B13" s="127">
        <f>IF(AND(Options!$F$22="Yes",$Y13&gt;1),1,IF(OR(Options!$F$22="No",Options!$F$22=""),1,0))</f>
        <v>1</v>
      </c>
      <c r="C13" s="127"/>
      <c r="D13" s="2"/>
      <c r="E13" s="2"/>
      <c r="F13" s="2"/>
      <c r="G13" s="2" t="str">
        <f>IF(Options!$F$14='Options Data'!$A$62,$M13+$N13,IF(Options!$F$14='Options Data'!$A$63,$N13+$U13,IF(Options!$F$14='Options Data'!$A$64,$O13+$P13,IF(AND(Options!$F$14='Options Data'!$A$65,$Q13&gt;0),$Q13,IF(AND(Options!$F$14='Options Data'!$A$65,Options!$F$20="yes"),$Q13,IF(Options!$F$14='Options Data'!$A$66,$R13+$S13,IF(Options!$F$14='Options Data'!$A$67,$T13+$U13,IF(Options!$F$14='Options Data'!$A$68,$V13,IF(Options!$F$14='Options Data'!$A$69,$W13+$X13,"")))))))))</f>
        <v/>
      </c>
      <c r="H13" s="214" t="str">
        <f>IF(Options!$F$16='Options Data'!$A$62,$M13+$N13,IF(Options!$F$16='Options Data'!$A$63,$N13+$U13,IF(Options!$F$16='Options Data'!$A$64,$O13+$P13,IF(AND(Options!$F$16='Options Data'!$A$65,$Q13&gt;0),$Q13,IF(AND(Options!$F$16='Options Data'!$A$65,Options!$F$20="yes"),$Q13,IF(Options!$F$16='Options Data'!$A$66,$R13+$S13,IF(Options!$F$16='Options Data'!$A$67,$T13+$U13,IF(Options!$F$16='Options Data'!$A$68,$V13,IF(Options!$F$16='Options Data'!$A$69,$W13+$X13,"")))))))))</f>
        <v/>
      </c>
      <c r="I13" s="214" t="str">
        <f>IF(Options!$F$18='Options Data'!$A$62,$M13+$N13,IF(Options!$F$18='Options Data'!$A$63,$N13+$U13,IF(Options!$F$18='Options Data'!$A$64,$O13+$P13,IF(AND(Options!$F$18='Options Data'!$A$65,$Q13&gt;0),$Q13,IF(AND(Options!$F$18='Options Data'!$A$65,Options!$F$20="yes"),$Q13,IF(Options!$F$18='Options Data'!$A$66,$R13+$S13,IF(Options!$F$18='Options Data'!$A$67,$T13+$U13,IF(Options!$F$18='Options Data'!$A$68,$V13,IF(Options!$F$18='Options Data'!$A$69,$W13+$X13,"")))))))))</f>
        <v/>
      </c>
      <c r="J13" s="2"/>
      <c r="K13" s="127">
        <f t="shared" si="0"/>
        <v>0</v>
      </c>
      <c r="L13" s="215" t="s">
        <v>59</v>
      </c>
      <c r="M13" s="216">
        <v>2</v>
      </c>
      <c r="N13" s="216">
        <v>1</v>
      </c>
      <c r="O13" s="216">
        <v>1</v>
      </c>
      <c r="P13" s="216">
        <v>1</v>
      </c>
      <c r="Q13" s="216">
        <v>1</v>
      </c>
      <c r="R13" s="216">
        <v>3</v>
      </c>
      <c r="S13" s="216">
        <v>1</v>
      </c>
      <c r="T13" s="216">
        <v>3</v>
      </c>
      <c r="U13" s="216">
        <v>1</v>
      </c>
      <c r="V13" s="216">
        <v>2</v>
      </c>
      <c r="W13" s="216">
        <v>2</v>
      </c>
      <c r="X13" s="216">
        <v>1</v>
      </c>
      <c r="Y13" s="216">
        <v>3</v>
      </c>
      <c r="Z13" s="216" t="s">
        <v>16</v>
      </c>
      <c r="AA13" s="219" t="s">
        <v>33</v>
      </c>
      <c r="AB13" s="216" t="s">
        <v>36</v>
      </c>
      <c r="AC13" s="216" t="s">
        <v>77</v>
      </c>
      <c r="AD13" s="216">
        <v>6</v>
      </c>
      <c r="AE13" s="216">
        <v>7</v>
      </c>
      <c r="AF13" s="216"/>
      <c r="AG13" s="2"/>
    </row>
    <row r="14" spans="1:33" ht="15.5" x14ac:dyDescent="0.35">
      <c r="A14" s="127">
        <f>IF(Options!$F$10="",0,IF(AND(OR(Options!$F$10="May",Options!$F$10="June",Options!$F$10="July"),$AA14="Warm Season"),1,IF(AND(NOT(OR(Options!$F$10="May",Options!$F$10="June",Options!$F$10="July")),$AA14="Cool Season"),1,0)))</f>
        <v>0</v>
      </c>
      <c r="B14" s="127">
        <f>IF(AND(Options!$F$22="Yes",$Y14&gt;1),1,IF(OR(Options!$F$22="No",Options!$F$22=""),1,0))</f>
        <v>1</v>
      </c>
      <c r="C14" s="127"/>
      <c r="D14" s="2"/>
      <c r="E14" s="2"/>
      <c r="F14" s="2"/>
      <c r="G14" s="2" t="str">
        <f>IF(Options!$F$14='Options Data'!$A$62,$M14+$N14,IF(Options!$F$14='Options Data'!$A$63,$N14+$U14,IF(Options!$F$14='Options Data'!$A$64,$O14+$P14,IF(AND(Options!$F$14='Options Data'!$A$65,$Q14&gt;0),$Q14,IF(AND(Options!$F$14='Options Data'!$A$65,Options!$F$20="yes"),$Q14,IF(Options!$F$14='Options Data'!$A$66,$R14+$S14,IF(Options!$F$14='Options Data'!$A$67,$T14+$U14,IF(Options!$F$14='Options Data'!$A$68,$V14,IF(Options!$F$14='Options Data'!$A$69,$W14+$X14,"")))))))))</f>
        <v/>
      </c>
      <c r="H14" s="214" t="str">
        <f>IF(Options!$F$16='Options Data'!$A$62,$M14+$N14,IF(Options!$F$16='Options Data'!$A$63,$N14+$U14,IF(Options!$F$16='Options Data'!$A$64,$O14+$P14,IF(AND(Options!$F$16='Options Data'!$A$65,$Q14&gt;0),$Q14,IF(AND(Options!$F$16='Options Data'!$A$65,Options!$F$20="yes"),$Q14,IF(Options!$F$16='Options Data'!$A$66,$R14+$S14,IF(Options!$F$16='Options Data'!$A$67,$T14+$U14,IF(Options!$F$16='Options Data'!$A$68,$V14,IF(Options!$F$16='Options Data'!$A$69,$W14+$X14,"")))))))))</f>
        <v/>
      </c>
      <c r="I14" s="214" t="str">
        <f>IF(Options!$F$18='Options Data'!$A$62,$M14+$N14,IF(Options!$F$18='Options Data'!$A$63,$N14+$U14,IF(Options!$F$18='Options Data'!$A$64,$O14+$P14,IF(AND(Options!$F$18='Options Data'!$A$65,$Q14&gt;0),$Q14,IF(AND(Options!$F$18='Options Data'!$A$65,Options!$F$20="yes"),$Q14,IF(Options!$F$18='Options Data'!$A$66,$R14+$S14,IF(Options!$F$18='Options Data'!$A$67,$T14+$U14,IF(Options!$F$18='Options Data'!$A$68,$V14,IF(Options!$F$18='Options Data'!$A$69,$W14+$X14,"")))))))))</f>
        <v/>
      </c>
      <c r="J14" s="2"/>
      <c r="K14" s="127">
        <f t="shared" si="0"/>
        <v>0</v>
      </c>
      <c r="L14" s="215" t="s">
        <v>73</v>
      </c>
      <c r="M14" s="216">
        <v>4</v>
      </c>
      <c r="N14" s="216">
        <v>2</v>
      </c>
      <c r="O14" s="216">
        <v>3</v>
      </c>
      <c r="P14" s="216">
        <v>3</v>
      </c>
      <c r="Q14" s="216">
        <v>1</v>
      </c>
      <c r="R14" s="216">
        <v>2</v>
      </c>
      <c r="S14" s="216">
        <v>1</v>
      </c>
      <c r="T14" s="216">
        <v>3</v>
      </c>
      <c r="U14" s="216">
        <v>1</v>
      </c>
      <c r="V14" s="216">
        <v>3</v>
      </c>
      <c r="W14" s="216">
        <v>3</v>
      </c>
      <c r="X14" s="216">
        <v>1</v>
      </c>
      <c r="Y14" s="216">
        <v>1</v>
      </c>
      <c r="Z14" s="216" t="s">
        <v>16</v>
      </c>
      <c r="AA14" s="219" t="s">
        <v>33</v>
      </c>
      <c r="AB14" s="216" t="s">
        <v>37</v>
      </c>
      <c r="AC14" s="216" t="s">
        <v>77</v>
      </c>
      <c r="AD14" s="216">
        <v>6.5</v>
      </c>
      <c r="AE14" s="216">
        <v>8</v>
      </c>
      <c r="AF14" s="216"/>
      <c r="AG14" s="2"/>
    </row>
    <row r="15" spans="1:33" ht="15.5" x14ac:dyDescent="0.35">
      <c r="A15" s="127">
        <f>IF(Options!$F$10="",0,IF(AND(OR(Options!$F$10="May",Options!$F$10="June",Options!$F$10="July"),$AA15="Warm Season"),1,IF(AND(NOT(OR(Options!$F$10="May",Options!$F$10="June",Options!$F$10="July")),$AA15="Cool Season"),1,0)))</f>
        <v>0</v>
      </c>
      <c r="B15" s="127">
        <f>IF(AND(Options!$F$22="Yes",$Y15&gt;1),1,IF(OR(Options!$F$22="No",Options!$F$22=""),1,0))</f>
        <v>1</v>
      </c>
      <c r="C15" s="127"/>
      <c r="D15" s="2"/>
      <c r="E15" s="2"/>
      <c r="F15" s="2"/>
      <c r="G15" s="2" t="str">
        <f>IF(Options!$F$14='Options Data'!$A$62,$M15+$N15,IF(Options!$F$14='Options Data'!$A$63,$N15+$U15,IF(Options!$F$14='Options Data'!$A$64,$O15+$P15,IF(AND(Options!$F$14='Options Data'!$A$65,$Q15&gt;0),$Q15,IF(AND(Options!$F$14='Options Data'!$A$65,Options!$F$20="yes"),$Q15,IF(Options!$F$14='Options Data'!$A$66,$R15+$S15,IF(Options!$F$14='Options Data'!$A$67,$T15+$U15,IF(Options!$F$14='Options Data'!$A$68,$V15,IF(Options!$F$14='Options Data'!$A$69,$W15+$X15,"")))))))))</f>
        <v/>
      </c>
      <c r="H15" s="214" t="str">
        <f>IF(Options!$F$16='Options Data'!$A$62,$M15+$N15,IF(Options!$F$16='Options Data'!$A$63,$N15+$U15,IF(Options!$F$16='Options Data'!$A$64,$O15+$P15,IF(AND(Options!$F$16='Options Data'!$A$65,$Q15&gt;0),$Q15,IF(AND(Options!$F$16='Options Data'!$A$65,Options!$F$20="yes"),$Q15,IF(Options!$F$16='Options Data'!$A$66,$R15+$S15,IF(Options!$F$16='Options Data'!$A$67,$T15+$U15,IF(Options!$F$16='Options Data'!$A$68,$V15,IF(Options!$F$16='Options Data'!$A$69,$W15+$X15,"")))))))))</f>
        <v/>
      </c>
      <c r="I15" s="214" t="str">
        <f>IF(Options!$F$18='Options Data'!$A$62,$M15+$N15,IF(Options!$F$18='Options Data'!$A$63,$N15+$U15,IF(Options!$F$18='Options Data'!$A$64,$O15+$P15,IF(AND(Options!$F$18='Options Data'!$A$65,$Q15&gt;0),$Q15,IF(AND(Options!$F$18='Options Data'!$A$65,Options!$F$20="yes"),$Q15,IF(Options!$F$18='Options Data'!$A$66,$R15+$S15,IF(Options!$F$18='Options Data'!$A$67,$T15+$U15,IF(Options!$F$18='Options Data'!$A$68,$V15,IF(Options!$F$18='Options Data'!$A$69,$W15+$X15,"")))))))))</f>
        <v/>
      </c>
      <c r="J15" s="2"/>
      <c r="K15" s="127">
        <f t="shared" si="0"/>
        <v>0</v>
      </c>
      <c r="L15" s="215" t="s">
        <v>74</v>
      </c>
      <c r="M15" s="216">
        <v>2</v>
      </c>
      <c r="N15" s="216">
        <v>3</v>
      </c>
      <c r="O15" s="216">
        <v>1</v>
      </c>
      <c r="P15" s="216">
        <v>4</v>
      </c>
      <c r="Q15" s="216">
        <v>1</v>
      </c>
      <c r="R15" s="216">
        <v>4</v>
      </c>
      <c r="S15" s="216">
        <v>1</v>
      </c>
      <c r="T15" s="216">
        <v>3</v>
      </c>
      <c r="U15" s="216">
        <v>3</v>
      </c>
      <c r="V15" s="216">
        <v>4</v>
      </c>
      <c r="W15" s="216">
        <v>4</v>
      </c>
      <c r="X15" s="216">
        <v>1</v>
      </c>
      <c r="Y15" s="216">
        <v>2</v>
      </c>
      <c r="Z15" s="216" t="s">
        <v>16</v>
      </c>
      <c r="AA15" s="219" t="s">
        <v>33</v>
      </c>
      <c r="AB15" s="216" t="s">
        <v>36</v>
      </c>
      <c r="AC15" s="216" t="s">
        <v>77</v>
      </c>
      <c r="AD15" s="216">
        <v>6.5</v>
      </c>
      <c r="AE15" s="216">
        <v>8</v>
      </c>
      <c r="AF15" s="216"/>
      <c r="AG15" s="2"/>
    </row>
    <row r="16" spans="1:33" ht="15.5" x14ac:dyDescent="0.35">
      <c r="A16" s="127">
        <f>IF(Options!$F$10="",0,IF(AND(OR(Options!$F$10="May",Options!$F$10="June",Options!$F$10="July"),$AA16="Warm Season"),1,IF(AND(NOT(OR(Options!$F$10="May",Options!$F$10="June",Options!$F$10="July")),$AA16="Cool Season"),1,0)))</f>
        <v>0</v>
      </c>
      <c r="B16" s="127">
        <f>IF(AND(Options!$F$22="Yes",$Y16&gt;1),1,IF(OR(Options!$F$22="No",Options!$F$22=""),1,0))</f>
        <v>1</v>
      </c>
      <c r="C16" s="127"/>
      <c r="D16" s="2"/>
      <c r="E16" s="2"/>
      <c r="F16" s="2"/>
      <c r="G16" s="2" t="str">
        <f>IF(Options!$F$14='Options Data'!$A$62,$M16+$N16,IF(Options!$F$14='Options Data'!$A$63,$N16+$U16,IF(Options!$F$14='Options Data'!$A$64,$O16+$P16,IF(AND(Options!$F$14='Options Data'!$A$65,$Q16&gt;0),$Q16,IF(AND(Options!$F$14='Options Data'!$A$65,Options!$F$20="yes"),$Q16,IF(Options!$F$14='Options Data'!$A$66,$R16+$S16,IF(Options!$F$14='Options Data'!$A$67,$T16+$U16,IF(Options!$F$14='Options Data'!$A$68,$V16,IF(Options!$F$14='Options Data'!$A$69,$W16+$X16,"")))))))))</f>
        <v/>
      </c>
      <c r="H16" s="214" t="str">
        <f>IF(Options!$F$16='Options Data'!$A$62,$M16+$N16,IF(Options!$F$16='Options Data'!$A$63,$N16+$U16,IF(Options!$F$16='Options Data'!$A$64,$O16+$P16,IF(AND(Options!$F$16='Options Data'!$A$65,$Q16&gt;0),$Q16,IF(AND(Options!$F$16='Options Data'!$A$65,Options!$F$20="yes"),$Q16,IF(Options!$F$16='Options Data'!$A$66,$R16+$S16,IF(Options!$F$16='Options Data'!$A$67,$T16+$U16,IF(Options!$F$16='Options Data'!$A$68,$V16,IF(Options!$F$16='Options Data'!$A$69,$W16+$X16,"")))))))))</f>
        <v/>
      </c>
      <c r="I16" s="214" t="str">
        <f>IF(Options!$F$18='Options Data'!$A$62,$M16+$N16,IF(Options!$F$18='Options Data'!$A$63,$N16+$U16,IF(Options!$F$18='Options Data'!$A$64,$O16+$P16,IF(AND(Options!$F$18='Options Data'!$A$65,$Q16&gt;0),$Q16,IF(AND(Options!$F$18='Options Data'!$A$65,Options!$F$20="yes"),$Q16,IF(Options!$F$18='Options Data'!$A$66,$R16+$S16,IF(Options!$F$18='Options Data'!$A$67,$T16+$U16,IF(Options!$F$18='Options Data'!$A$68,$V16,IF(Options!$F$18='Options Data'!$A$69,$W16+$X16,"")))))))))</f>
        <v/>
      </c>
      <c r="J16" s="2"/>
      <c r="K16" s="127">
        <f t="shared" si="0"/>
        <v>0</v>
      </c>
      <c r="L16" s="215" t="s">
        <v>5</v>
      </c>
      <c r="M16" s="216">
        <v>3</v>
      </c>
      <c r="N16" s="216">
        <v>2</v>
      </c>
      <c r="O16" s="216">
        <v>2</v>
      </c>
      <c r="P16" s="216">
        <v>2</v>
      </c>
      <c r="Q16" s="216">
        <v>1</v>
      </c>
      <c r="R16" s="216">
        <v>3</v>
      </c>
      <c r="S16" s="216">
        <v>1</v>
      </c>
      <c r="T16" s="216">
        <v>2</v>
      </c>
      <c r="U16" s="216">
        <v>1</v>
      </c>
      <c r="V16" s="216">
        <v>3</v>
      </c>
      <c r="W16" s="216">
        <v>3</v>
      </c>
      <c r="X16" s="216">
        <v>1</v>
      </c>
      <c r="Y16" s="216">
        <v>2</v>
      </c>
      <c r="Z16" s="216" t="s">
        <v>16</v>
      </c>
      <c r="AA16" s="219" t="s">
        <v>33</v>
      </c>
      <c r="AB16" s="216" t="s">
        <v>37</v>
      </c>
      <c r="AC16" s="216" t="s">
        <v>77</v>
      </c>
      <c r="AD16" s="216">
        <v>5.5</v>
      </c>
      <c r="AE16" s="216">
        <v>7</v>
      </c>
      <c r="AF16" s="216"/>
      <c r="AG16" s="2"/>
    </row>
    <row r="17" spans="1:33" ht="15.5" x14ac:dyDescent="0.35">
      <c r="A17" s="127">
        <f>IF(Options!$F$10="",0,IF(AND(OR(Options!$F$10="May",Options!$F$10="June",Options!$F$10="July"),$AA17="Warm Season"),1,IF(AND(NOT(OR(Options!$F$10="May",Options!$F$10="June",Options!$F$10="July")),$AA17="Cool Season"),1,0)))</f>
        <v>0</v>
      </c>
      <c r="B17" s="127">
        <f>IF(AND(Options!$F$22="Yes",$Y17&gt;1),1,IF(OR(Options!$F$22="No",Options!$F$22=""),1,0))</f>
        <v>1</v>
      </c>
      <c r="C17" s="127"/>
      <c r="D17" s="2"/>
      <c r="E17" s="2"/>
      <c r="F17" s="2"/>
      <c r="G17" s="2" t="str">
        <f>IF(Options!$F$14='Options Data'!$A$62,$M17+$N17,IF(Options!$F$14='Options Data'!$A$63,$N17+$U17,IF(Options!$F$14='Options Data'!$A$64,$O17+$P17,IF(AND(Options!$F$14='Options Data'!$A$65,$Q17&gt;0),$Q17,IF(AND(Options!$F$14='Options Data'!$A$65,Options!$F$20="yes"),$Q17,IF(Options!$F$14='Options Data'!$A$66,$R17+$S17,IF(Options!$F$14='Options Data'!$A$67,$T17+$U17,IF(Options!$F$14='Options Data'!$A$68,$V17,IF(Options!$F$14='Options Data'!$A$69,$W17+$X17,"")))))))))</f>
        <v/>
      </c>
      <c r="H17" s="214" t="str">
        <f>IF(Options!$F$16='Options Data'!$A$62,$M17+$N17,IF(Options!$F$16='Options Data'!$A$63,$N17+$U17,IF(Options!$F$16='Options Data'!$A$64,$O17+$P17,IF(AND(Options!$F$16='Options Data'!$A$65,$Q17&gt;0),$Q17,IF(AND(Options!$F$16='Options Data'!$A$65,Options!$F$20="yes"),$Q17,IF(Options!$F$16='Options Data'!$A$66,$R17+$S17,IF(Options!$F$16='Options Data'!$A$67,$T17+$U17,IF(Options!$F$16='Options Data'!$A$68,$V17,IF(Options!$F$16='Options Data'!$A$69,$W17+$X17,"")))))))))</f>
        <v/>
      </c>
      <c r="I17" s="214" t="str">
        <f>IF(Options!$F$18='Options Data'!$A$62,$M17+$N17,IF(Options!$F$18='Options Data'!$A$63,$N17+$U17,IF(Options!$F$18='Options Data'!$A$64,$O17+$P17,IF(AND(Options!$F$18='Options Data'!$A$65,$Q17&gt;0),$Q17,IF(AND(Options!$F$18='Options Data'!$A$65,Options!$F$20="yes"),$Q17,IF(Options!$F$18='Options Data'!$A$66,$R17+$S17,IF(Options!$F$18='Options Data'!$A$67,$T17+$U17,IF(Options!$F$18='Options Data'!$A$68,$V17,IF(Options!$F$18='Options Data'!$A$69,$W17+$X17,"")))))))))</f>
        <v/>
      </c>
      <c r="J17" s="2"/>
      <c r="K17" s="127">
        <f t="shared" si="0"/>
        <v>0</v>
      </c>
      <c r="L17" s="215" t="s">
        <v>8</v>
      </c>
      <c r="M17" s="216">
        <v>2</v>
      </c>
      <c r="N17" s="216">
        <v>1</v>
      </c>
      <c r="O17" s="216">
        <v>1</v>
      </c>
      <c r="P17" s="216">
        <v>3</v>
      </c>
      <c r="Q17" s="216">
        <v>1</v>
      </c>
      <c r="R17" s="216">
        <v>2</v>
      </c>
      <c r="S17" s="216">
        <v>1</v>
      </c>
      <c r="T17" s="216">
        <v>3</v>
      </c>
      <c r="U17" s="216">
        <v>2</v>
      </c>
      <c r="V17" s="216">
        <v>3</v>
      </c>
      <c r="W17" s="216">
        <v>4</v>
      </c>
      <c r="X17" s="216">
        <v>1</v>
      </c>
      <c r="Y17" s="216">
        <v>1</v>
      </c>
      <c r="Z17" s="216" t="s">
        <v>16</v>
      </c>
      <c r="AA17" s="219" t="s">
        <v>33</v>
      </c>
      <c r="AB17" s="216" t="s">
        <v>37</v>
      </c>
      <c r="AC17" s="216"/>
      <c r="AD17" s="216">
        <v>5.5</v>
      </c>
      <c r="AE17" s="216">
        <v>7.5</v>
      </c>
      <c r="AF17" s="216"/>
      <c r="AG17" s="2"/>
    </row>
    <row r="18" spans="1:33" ht="15.5" x14ac:dyDescent="0.35">
      <c r="A18" s="127">
        <f>IF(Options!$F$10="",0,IF(AND(OR(Options!$F$10="May",Options!$F$10="June",Options!$F$10="July"),$AA18="Warm Season"),1,IF(AND(NOT(OR(Options!$F$10="May",Options!$F$10="June",Options!$F$10="July")),$AA18="Cool Season"),1,0)))</f>
        <v>0</v>
      </c>
      <c r="B18" s="127">
        <f>IF(AND(Options!$F$22="Yes",$Y18&gt;1),1,IF(OR(Options!$F$22="No",Options!$F$22=""),1,0))</f>
        <v>1</v>
      </c>
      <c r="C18" s="127"/>
      <c r="D18" s="2"/>
      <c r="E18" s="2"/>
      <c r="F18" s="2"/>
      <c r="G18" s="2" t="str">
        <f>IF(Options!$F$14='Options Data'!$A$62,$M18+$N18,IF(Options!$F$14='Options Data'!$A$63,$N18+$U18,IF(Options!$F$14='Options Data'!$A$64,$O18+$P18,IF(AND(Options!$F$14='Options Data'!$A$65,$Q18&gt;0),$Q18,IF(AND(Options!$F$14='Options Data'!$A$65,Options!$F$20="yes"),$Q18,IF(Options!$F$14='Options Data'!$A$66,$R18+$S18,IF(Options!$F$14='Options Data'!$A$67,$T18+$U18,IF(Options!$F$14='Options Data'!$A$68,$V18,IF(Options!$F$14='Options Data'!$A$69,$W18+$X18,"")))))))))</f>
        <v/>
      </c>
      <c r="H18" s="214" t="str">
        <f>IF(Options!$F$16='Options Data'!$A$62,$M18+$N18,IF(Options!$F$16='Options Data'!$A$63,$N18+$U18,IF(Options!$F$16='Options Data'!$A$64,$O18+$P18,IF(AND(Options!$F$16='Options Data'!$A$65,$Q18&gt;0),$Q18,IF(AND(Options!$F$16='Options Data'!$A$65,Options!$F$20="yes"),$Q18,IF(Options!$F$16='Options Data'!$A$66,$R18+$S18,IF(Options!$F$16='Options Data'!$A$67,$T18+$U18,IF(Options!$F$16='Options Data'!$A$68,$V18,IF(Options!$F$16='Options Data'!$A$69,$W18+$X18,"")))))))))</f>
        <v/>
      </c>
      <c r="I18" s="214" t="str">
        <f>IF(Options!$F$18='Options Data'!$A$62,$M18+$N18,IF(Options!$F$18='Options Data'!$A$63,$N18+$U18,IF(Options!$F$18='Options Data'!$A$64,$O18+$P18,IF(AND(Options!$F$18='Options Data'!$A$65,$Q18&gt;0),$Q18,IF(AND(Options!$F$18='Options Data'!$A$65,Options!$F$20="yes"),$Q18,IF(Options!$F$18='Options Data'!$A$66,$R18+$S18,IF(Options!$F$18='Options Data'!$A$67,$T18+$U18,IF(Options!$F$18='Options Data'!$A$68,$V18,IF(Options!$F$18='Options Data'!$A$69,$W18+$X18,"")))))))))</f>
        <v/>
      </c>
      <c r="J18" s="2"/>
      <c r="K18" s="127">
        <f t="shared" si="0"/>
        <v>0</v>
      </c>
      <c r="L18" s="215" t="s">
        <v>7</v>
      </c>
      <c r="M18" s="216">
        <v>2</v>
      </c>
      <c r="N18" s="216">
        <v>2</v>
      </c>
      <c r="O18" s="216">
        <v>1</v>
      </c>
      <c r="P18" s="216">
        <v>3</v>
      </c>
      <c r="Q18" s="216">
        <v>1</v>
      </c>
      <c r="R18" s="216">
        <v>4</v>
      </c>
      <c r="S18" s="216">
        <v>4</v>
      </c>
      <c r="T18" s="216">
        <v>2</v>
      </c>
      <c r="U18" s="216">
        <v>4</v>
      </c>
      <c r="V18" s="216">
        <v>4</v>
      </c>
      <c r="W18" s="216">
        <v>1</v>
      </c>
      <c r="X18" s="216">
        <v>1</v>
      </c>
      <c r="Y18" s="216">
        <v>3</v>
      </c>
      <c r="Z18" s="216" t="s">
        <v>16</v>
      </c>
      <c r="AA18" s="219" t="s">
        <v>34</v>
      </c>
      <c r="AB18" s="216" t="s">
        <v>37</v>
      </c>
      <c r="AC18" s="216"/>
      <c r="AD18" s="216">
        <v>5</v>
      </c>
      <c r="AE18" s="216">
        <v>8.4</v>
      </c>
      <c r="AF18" s="216"/>
      <c r="AG18" s="2"/>
    </row>
    <row r="19" spans="1:33" ht="15.5" x14ac:dyDescent="0.35">
      <c r="A19" s="127">
        <f>IF(Options!$F$10="",0,IF(AND(OR(Options!$F$10="May",Options!$F$10="June",Options!$F$10="July"),$AA19="Warm Season"),1,IF(AND(NOT(OR(Options!$F$10="May",Options!$F$10="June",Options!$F$10="July")),$AA19="Cool Season"),1,0)))</f>
        <v>0</v>
      </c>
      <c r="B19" s="127">
        <f>IF(AND(Options!$F$22="Yes",$Y19&gt;1),1,IF(OR(Options!$F$22="No",Options!$F$22=""),1,0))</f>
        <v>1</v>
      </c>
      <c r="C19" s="127"/>
      <c r="D19" s="2"/>
      <c r="E19" s="2"/>
      <c r="F19" s="2"/>
      <c r="G19" s="2" t="str">
        <f>IF(Options!$F$14='Options Data'!$A$62,$M19+$N19,IF(Options!$F$14='Options Data'!$A$63,$N19+$U19,IF(Options!$F$14='Options Data'!$A$64,$O19+$P19,IF(AND(Options!$F$14='Options Data'!$A$65,$Q19&gt;0),$Q19,IF(AND(Options!$F$14='Options Data'!$A$65,Options!$F$20="yes"),$Q19,IF(Options!$F$14='Options Data'!$A$66,$R19+$S19,IF(Options!$F$14='Options Data'!$A$67,$T19+$U19,IF(Options!$F$14='Options Data'!$A$68,$V19,IF(Options!$F$14='Options Data'!$A$69,$W19+$X19,"")))))))))</f>
        <v/>
      </c>
      <c r="H19" s="214" t="str">
        <f>IF(Options!$F$16='Options Data'!$A$62,$M19+$N19,IF(Options!$F$16='Options Data'!$A$63,$N19+$U19,IF(Options!$F$16='Options Data'!$A$64,$O19+$P19,IF(AND(Options!$F$16='Options Data'!$A$65,$Q19&gt;0),$Q19,IF(AND(Options!$F$16='Options Data'!$A$65,Options!$F$20="yes"),$Q19,IF(Options!$F$16='Options Data'!$A$66,$R19+$S19,IF(Options!$F$16='Options Data'!$A$67,$T19+$U19,IF(Options!$F$16='Options Data'!$A$68,$V19,IF(Options!$F$16='Options Data'!$A$69,$W19+$X19,"")))))))))</f>
        <v/>
      </c>
      <c r="I19" s="214" t="str">
        <f>IF(Options!$F$18='Options Data'!$A$62,$M19+$N19,IF(Options!$F$18='Options Data'!$A$63,$N19+$U19,IF(Options!$F$18='Options Data'!$A$64,$O19+$P19,IF(AND(Options!$F$18='Options Data'!$A$65,$Q19&gt;0),$Q19,IF(AND(Options!$F$18='Options Data'!$A$65,Options!$F$20="yes"),$Q19,IF(Options!$F$18='Options Data'!$A$66,$R19+$S19,IF(Options!$F$18='Options Data'!$A$67,$T19+$U19,IF(Options!$F$18='Options Data'!$A$68,$V19,IF(Options!$F$18='Options Data'!$A$69,$W19+$X19,"")))))))))</f>
        <v/>
      </c>
      <c r="J19" s="2"/>
      <c r="K19" s="127">
        <f t="shared" si="0"/>
        <v>0</v>
      </c>
      <c r="L19" s="215" t="s">
        <v>376</v>
      </c>
      <c r="M19" s="216">
        <v>3</v>
      </c>
      <c r="N19" s="216">
        <v>1</v>
      </c>
      <c r="O19" s="216">
        <v>1</v>
      </c>
      <c r="P19" s="216">
        <v>1</v>
      </c>
      <c r="Q19" s="216">
        <v>1</v>
      </c>
      <c r="R19" s="216">
        <v>2</v>
      </c>
      <c r="S19" s="216">
        <v>2</v>
      </c>
      <c r="T19" s="216">
        <v>3</v>
      </c>
      <c r="U19" s="216">
        <v>1</v>
      </c>
      <c r="V19" s="216">
        <v>2</v>
      </c>
      <c r="W19" s="216">
        <v>3</v>
      </c>
      <c r="X19" s="216">
        <v>1</v>
      </c>
      <c r="Y19" s="216">
        <v>1</v>
      </c>
      <c r="Z19" s="216" t="s">
        <v>16</v>
      </c>
      <c r="AA19" s="219" t="s">
        <v>33</v>
      </c>
      <c r="AB19" s="216" t="s">
        <v>37</v>
      </c>
      <c r="AC19" s="216"/>
      <c r="AD19" s="216">
        <v>6</v>
      </c>
      <c r="AE19" s="216">
        <v>7</v>
      </c>
      <c r="AF19" s="216"/>
      <c r="AG19" s="2"/>
    </row>
    <row r="20" spans="1:33" ht="15.5" x14ac:dyDescent="0.35">
      <c r="A20" s="127">
        <f>IF(Options!$F$10="",0,IF(AND(OR(Options!$F$10="May",Options!$F$10="June",Options!$F$10="July"),$AA20="Warm Season"),1,IF(AND(NOT(OR(Options!$F$10="May",Options!$F$10="June",Options!$F$10="July")),$AA20="Cool Season"),1,0)))</f>
        <v>0</v>
      </c>
      <c r="B20" s="127">
        <f>IF(AND(Options!$F$22="Yes",$Y20&gt;1),1,IF(OR(Options!$F$22="No",Options!$F$22=""),1,0))</f>
        <v>1</v>
      </c>
      <c r="C20" s="127"/>
      <c r="D20" s="2"/>
      <c r="E20" s="2"/>
      <c r="F20" s="2"/>
      <c r="G20" s="2" t="str">
        <f>IF(Options!$F$14='Options Data'!$A$62,$M20+$N20,IF(Options!$F$14='Options Data'!$A$63,$N20+$U20,IF(Options!$F$14='Options Data'!$A$64,$O20+$P20,IF(AND(Options!$F$14='Options Data'!$A$65,$Q20&gt;0),$Q20,IF(AND(Options!$F$14='Options Data'!$A$65,Options!$F$20="yes"),$Q20,IF(Options!$F$14='Options Data'!$A$66,$R20+$S20,IF(Options!$F$14='Options Data'!$A$67,$T20+$U20,IF(Options!$F$14='Options Data'!$A$68,$V20,IF(Options!$F$14='Options Data'!$A$69,$W20+$X20,"")))))))))</f>
        <v/>
      </c>
      <c r="H20" s="214" t="str">
        <f>IF(Options!$F$16='Options Data'!$A$62,$M20+$N20,IF(Options!$F$16='Options Data'!$A$63,$N20+$U20,IF(Options!$F$16='Options Data'!$A$64,$O20+$P20,IF(AND(Options!$F$16='Options Data'!$A$65,$Q20&gt;0),$Q20,IF(AND(Options!$F$16='Options Data'!$A$65,Options!$F$20="yes"),$Q20,IF(Options!$F$16='Options Data'!$A$66,$R20+$S20,IF(Options!$F$16='Options Data'!$A$67,$T20+$U20,IF(Options!$F$16='Options Data'!$A$68,$V20,IF(Options!$F$16='Options Data'!$A$69,$W20+$X20,"")))))))))</f>
        <v/>
      </c>
      <c r="I20" s="214" t="str">
        <f>IF(Options!$F$18='Options Data'!$A$62,$M20+$N20,IF(Options!$F$18='Options Data'!$A$63,$N20+$U20,IF(Options!$F$18='Options Data'!$A$64,$O20+$P20,IF(AND(Options!$F$18='Options Data'!$A$65,$Q20&gt;0),$Q20,IF(AND(Options!$F$18='Options Data'!$A$65,Options!$F$20="yes"),$Q20,IF(Options!$F$18='Options Data'!$A$66,$R20+$S20,IF(Options!$F$18='Options Data'!$A$67,$T20+$U20,IF(Options!$F$18='Options Data'!$A$68,$V20,IF(Options!$F$18='Options Data'!$A$69,$W20+$X20,"")))))))))</f>
        <v/>
      </c>
      <c r="J20" s="2"/>
      <c r="K20" s="127">
        <f t="shared" si="0"/>
        <v>0</v>
      </c>
      <c r="L20" s="215" t="s">
        <v>75</v>
      </c>
      <c r="M20" s="216">
        <v>1</v>
      </c>
      <c r="N20" s="216">
        <v>1</v>
      </c>
      <c r="O20" s="216">
        <v>2</v>
      </c>
      <c r="P20" s="216">
        <v>2</v>
      </c>
      <c r="Q20" s="216">
        <v>1</v>
      </c>
      <c r="R20" s="216">
        <v>2</v>
      </c>
      <c r="S20" s="216">
        <v>1</v>
      </c>
      <c r="T20" s="216">
        <v>2</v>
      </c>
      <c r="U20" s="216">
        <v>1</v>
      </c>
      <c r="V20" s="216">
        <v>2</v>
      </c>
      <c r="W20" s="216">
        <v>3</v>
      </c>
      <c r="X20" s="216">
        <v>1</v>
      </c>
      <c r="Y20" s="216">
        <v>1</v>
      </c>
      <c r="Z20" s="216" t="s">
        <v>16</v>
      </c>
      <c r="AA20" s="219" t="s">
        <v>34</v>
      </c>
      <c r="AB20" s="216" t="s">
        <v>37</v>
      </c>
      <c r="AC20" s="216"/>
      <c r="AD20" s="216">
        <v>5.5</v>
      </c>
      <c r="AE20" s="216">
        <v>7.8</v>
      </c>
      <c r="AF20" s="216"/>
      <c r="AG20" s="2"/>
    </row>
    <row r="21" spans="1:33" ht="15.5" x14ac:dyDescent="0.35">
      <c r="A21" s="220">
        <f>IF(Options!$F$10="",0,IF(AND(OR(Options!$F$10="May",Options!$F$10="June",Options!$F$10="July"),$AA21="Warm Season"),1,IF(AND(NOT(OR(Options!$F$10="May",Options!$F$10="June",Options!$F$10="July")),$AA21="Cool Season"),1,0)))</f>
        <v>0</v>
      </c>
      <c r="B21" s="127">
        <f>IF(AND(Options!$F$22="Yes",$Y21&gt;1),1,IF(OR(Options!$F$22="No",Options!$F$22=""),1,0))</f>
        <v>1</v>
      </c>
      <c r="C21" s="127"/>
      <c r="D21" s="2"/>
      <c r="E21" s="2"/>
      <c r="F21" s="2"/>
      <c r="G21" s="2" t="str">
        <f>IF(Options!$F$14='Options Data'!$A$62,$M21+$N21,IF(Options!$F$14='Options Data'!$A$63,$N21+$U21,IF(Options!$F$14='Options Data'!$A$64,$O21+$P21,IF(AND(Options!$F$14='Options Data'!$A$65,$Q21&gt;0),$Q21,IF(AND(Options!$F$14='Options Data'!$A$65,Options!$F$20="yes"),$Q21,IF(Options!$F$14='Options Data'!$A$66,$R21+$S21,IF(Options!$F$14='Options Data'!$A$67,$T21+$U21,IF(Options!$F$14='Options Data'!$A$68,$V21,IF(Options!$F$14='Options Data'!$A$69,$W21+$X21,"")))))))))</f>
        <v/>
      </c>
      <c r="H21" s="214" t="str">
        <f>IF(Options!$F$16='Options Data'!$A$62,$M21+$N21,IF(Options!$F$16='Options Data'!$A$63,$N21+$U21,IF(Options!$F$16='Options Data'!$A$64,$O21+$P21,IF(AND(Options!$F$16='Options Data'!$A$65,$Q21&gt;0),$Q21,IF(AND(Options!$F$16='Options Data'!$A$65,Options!$F$20="yes"),$Q21,IF(Options!$F$16='Options Data'!$A$66,$R21+$S21,IF(Options!$F$16='Options Data'!$A$67,$T21+$U21,IF(Options!$F$16='Options Data'!$A$68,$V21,IF(Options!$F$16='Options Data'!$A$69,$W21+$X21,"")))))))))</f>
        <v/>
      </c>
      <c r="I21" s="214" t="str">
        <f>IF(Options!$F$18='Options Data'!$A$62,$M21+$N21,IF(Options!$F$18='Options Data'!$A$63,$N21+$U21,IF(Options!$F$18='Options Data'!$A$64,$O21+$P21,IF(AND(Options!$F$18='Options Data'!$A$65,$Q21&gt;0),$Q21,IF(AND(Options!$F$18='Options Data'!$A$65,Options!$F$20="yes"),$Q21,IF(Options!$F$18='Options Data'!$A$66,$R21+$S21,IF(Options!$F$18='Options Data'!$A$67,$T21+$U21,IF(Options!$F$18='Options Data'!$A$68,$V21,IF(Options!$F$18='Options Data'!$A$69,$W21+$X21,"")))))))))</f>
        <v/>
      </c>
      <c r="J21" s="2"/>
      <c r="K21" s="127">
        <f t="shared" si="0"/>
        <v>0</v>
      </c>
      <c r="L21" s="221" t="s">
        <v>48</v>
      </c>
      <c r="M21" s="222">
        <v>4</v>
      </c>
      <c r="N21" s="222">
        <v>1</v>
      </c>
      <c r="O21" s="222">
        <v>1</v>
      </c>
      <c r="P21" s="222">
        <v>2</v>
      </c>
      <c r="Q21" s="222">
        <v>1</v>
      </c>
      <c r="R21" s="222">
        <v>4</v>
      </c>
      <c r="S21" s="222">
        <v>1</v>
      </c>
      <c r="T21" s="222">
        <v>2</v>
      </c>
      <c r="U21" s="222">
        <v>2</v>
      </c>
      <c r="V21" s="222">
        <v>2</v>
      </c>
      <c r="W21" s="222">
        <v>3</v>
      </c>
      <c r="X21" s="222">
        <v>1</v>
      </c>
      <c r="Y21" s="222">
        <v>1</v>
      </c>
      <c r="Z21" s="222" t="s">
        <v>16</v>
      </c>
      <c r="AA21" s="223" t="s">
        <v>34</v>
      </c>
      <c r="AB21" s="222" t="s">
        <v>37</v>
      </c>
      <c r="AC21" s="222"/>
      <c r="AD21" s="222">
        <v>5.5</v>
      </c>
      <c r="AE21" s="222">
        <v>6.5</v>
      </c>
      <c r="AF21" s="216"/>
      <c r="AG21" s="2"/>
    </row>
    <row r="22" spans="1:33" ht="15.5" x14ac:dyDescent="0.35">
      <c r="A22" s="127">
        <f>IF(Options!$F$10="",0,IF(AND(OR(Options!$F$10="May",Options!$F$10="June",Options!$F$10="July"),$AA22="Warm Season"),1,IF(AND(NOT(OR(Options!$F$10="May",Options!$F$10="June",Options!$F$10="July")),$AA22="Cool Season"),1,0)))</f>
        <v>0</v>
      </c>
      <c r="B22" s="224">
        <f>IF(AND(Options!$F$22="Yes",$Y22&gt;1),1,IF(OR(Options!$F$22="No",Options!$F$22=""),1,0))</f>
        <v>1</v>
      </c>
      <c r="C22" s="224"/>
      <c r="D22" s="225"/>
      <c r="E22" s="225"/>
      <c r="F22" s="225"/>
      <c r="G22" s="226" t="str">
        <f>IF(Options!$F$14='Options Data'!$A$62,$M22+$N22,IF(Options!$F$14='Options Data'!$A$63,$N22+$U22,IF(Options!$F$14='Options Data'!$A$64,$O22+$P22,IF(AND(Options!$F$14='Options Data'!$A$65,$Q22&gt;0),$Q22,IF(AND(Options!$F$14='Options Data'!$A$65,Options!$F$20="yes"),$Q22,IF(Options!$F$14='Options Data'!$A$66,$R22+$S22,IF(Options!$F$14='Options Data'!$A$67,$T22+$U22,IF(Options!$F$14='Options Data'!$A$68,$V22,IF(Options!$F$14='Options Data'!$A$69,$W22+$X22,"")))))))))</f>
        <v/>
      </c>
      <c r="H22" s="226" t="str">
        <f>IF(Options!$F$16='Options Data'!$A$62,$M22+$N22,IF(Options!$F$16='Options Data'!$A$63,$N22+$U22,IF(Options!$F$16='Options Data'!$A$64,$O22+$P22,IF(AND(Options!$F$16='Options Data'!$A$65,$Q22&gt;0),$Q22,IF(AND(Options!$F$16='Options Data'!$A$65,Options!$F$20="yes"),$Q22,IF(Options!$F$16='Options Data'!$A$66,$R22+$S22,IF(Options!$F$16='Options Data'!$A$67,$T22+$U22,IF(Options!$F$16='Options Data'!$A$68,$V22,IF(Options!$F$16='Options Data'!$A$69,$W22+$X22,"")))))))))</f>
        <v/>
      </c>
      <c r="I22" s="226" t="str">
        <f>IF(Options!$F$18='Options Data'!$A$62,$M22+$N22,IF(Options!$F$18='Options Data'!$A$63,$N22+$U22,IF(Options!$F$18='Options Data'!$A$64,$O22+$P22,IF(AND(Options!$F$18='Options Data'!$A$65,$Q22&gt;0),$Q22,IF(AND(Options!$F$18='Options Data'!$A$65,Options!$F$20="yes"),$Q22,IF(Options!$F$18='Options Data'!$A$66,$R22+$S22,IF(Options!$F$18='Options Data'!$A$67,$T22+$U22,IF(Options!$F$18='Options Data'!$A$68,$V22,IF(Options!$F$18='Options Data'!$A$69,$W22+$X22,"")))))))))</f>
        <v/>
      </c>
      <c r="J22" s="225"/>
      <c r="K22" s="227">
        <f t="shared" si="0"/>
        <v>0</v>
      </c>
      <c r="L22" s="215" t="s">
        <v>62</v>
      </c>
      <c r="M22" s="216">
        <v>3</v>
      </c>
      <c r="N22" s="216">
        <v>1</v>
      </c>
      <c r="O22" s="216">
        <v>4</v>
      </c>
      <c r="P22" s="216">
        <v>3</v>
      </c>
      <c r="Q22" s="216">
        <v>0</v>
      </c>
      <c r="R22" s="216">
        <v>4</v>
      </c>
      <c r="S22" s="216">
        <v>3</v>
      </c>
      <c r="T22" s="216">
        <v>2</v>
      </c>
      <c r="U22" s="216">
        <v>4</v>
      </c>
      <c r="V22" s="216">
        <v>3</v>
      </c>
      <c r="W22" s="216">
        <v>1</v>
      </c>
      <c r="X22" s="216">
        <v>1</v>
      </c>
      <c r="Y22" s="216">
        <v>1</v>
      </c>
      <c r="Z22" s="216" t="s">
        <v>14</v>
      </c>
      <c r="AA22" s="219" t="s">
        <v>33</v>
      </c>
      <c r="AB22" s="216" t="s">
        <v>37</v>
      </c>
      <c r="AC22" s="216" t="s">
        <v>77</v>
      </c>
      <c r="AD22" s="216">
        <v>5.8</v>
      </c>
      <c r="AE22" s="216">
        <v>6.8</v>
      </c>
      <c r="AF22" s="216"/>
      <c r="AG22" s="2"/>
    </row>
    <row r="23" spans="1:33" ht="15.5" x14ac:dyDescent="0.35">
      <c r="A23" s="127">
        <f>IF(Options!$F$10="",0,IF(AND(OR(Options!$F$10="May",Options!$F$10="June",Options!$F$10="July"),$AA23="Warm Season"),1,IF(AND(NOT(OR(Options!$F$10="May",Options!$F$10="June",Options!$F$10="July")),$AA23="Cool Season"),1,0)))</f>
        <v>0</v>
      </c>
      <c r="B23" s="127">
        <f>IF(AND(Options!$F$22="Yes",$Y23&gt;1),1,IF(OR(Options!$F$22="No",Options!$F$22=""),1,0))</f>
        <v>1</v>
      </c>
      <c r="C23" s="127"/>
      <c r="D23" s="2"/>
      <c r="E23" s="2"/>
      <c r="F23" s="2"/>
      <c r="G23" s="2" t="str">
        <f>IF(Options!$F$14='Options Data'!$A$62,$M23+$N23,IF(Options!$F$14='Options Data'!$A$63,$N23+$U23,IF(Options!$F$14='Options Data'!$A$64,$O23+$P23,IF(AND(Options!$F$14='Options Data'!$A$65,$Q23&gt;0),$Q23,IF(AND(Options!$F$14='Options Data'!$A$65,Options!$F$20="yes"),$Q23,IF(Options!$F$14='Options Data'!$A$66,$R23+$S23,IF(Options!$F$14='Options Data'!$A$67,$T23+$U23,IF(Options!$F$14='Options Data'!$A$68,$V23,IF(Options!$F$14='Options Data'!$A$69,$W23+$X23,"")))))))))</f>
        <v/>
      </c>
      <c r="H23" s="214" t="str">
        <f>IF(Options!$F$16='Options Data'!$A$62,$M23+$N23,IF(Options!$F$16='Options Data'!$A$63,$N23+$U23,IF(Options!$F$16='Options Data'!$A$64,$O23+$P23,IF(AND(Options!$F$16='Options Data'!$A$65,$Q23&gt;0),$Q23,IF(AND(Options!$F$16='Options Data'!$A$65,Options!$F$20="yes"),$Q23,IF(Options!$F$16='Options Data'!$A$66,$R23+$S23,IF(Options!$F$16='Options Data'!$A$67,$T23+$U23,IF(Options!$F$16='Options Data'!$A$68,$V23,IF(Options!$F$16='Options Data'!$A$69,$W23+$X23,"")))))))))</f>
        <v/>
      </c>
      <c r="I23" s="214" t="str">
        <f>IF(Options!$F$18='Options Data'!$A$62,$M23+$N23,IF(Options!$F$18='Options Data'!$A$63,$N23+$U23,IF(Options!$F$18='Options Data'!$A$64,$O23+$P23,IF(AND(Options!$F$18='Options Data'!$A$65,$Q23&gt;0),$Q23,IF(AND(Options!$F$18='Options Data'!$A$65,Options!$F$20="yes"),$Q23,IF(Options!$F$18='Options Data'!$A$66,$R23+$S23,IF(Options!$F$18='Options Data'!$A$67,$T23+$U23,IF(Options!$F$18='Options Data'!$A$68,$V23,IF(Options!$F$18='Options Data'!$A$69,$W23+$X23,"")))))))))</f>
        <v/>
      </c>
      <c r="J23" s="2"/>
      <c r="K23" s="127">
        <f t="shared" si="0"/>
        <v>0</v>
      </c>
      <c r="L23" s="215" t="s">
        <v>63</v>
      </c>
      <c r="M23" s="216">
        <v>1</v>
      </c>
      <c r="N23" s="216">
        <v>1</v>
      </c>
      <c r="O23" s="216">
        <v>4</v>
      </c>
      <c r="P23" s="216">
        <v>3</v>
      </c>
      <c r="Q23" s="216">
        <v>0</v>
      </c>
      <c r="R23" s="216">
        <v>4</v>
      </c>
      <c r="S23" s="216">
        <v>3</v>
      </c>
      <c r="T23" s="216">
        <v>3</v>
      </c>
      <c r="U23" s="216">
        <v>4</v>
      </c>
      <c r="V23" s="216">
        <v>3</v>
      </c>
      <c r="W23" s="216">
        <v>1</v>
      </c>
      <c r="X23" s="216">
        <v>1</v>
      </c>
      <c r="Y23" s="216">
        <v>1</v>
      </c>
      <c r="Z23" s="216" t="s">
        <v>14</v>
      </c>
      <c r="AA23" s="219" t="s">
        <v>33</v>
      </c>
      <c r="AB23" s="216" t="s">
        <v>37</v>
      </c>
      <c r="AC23" s="216" t="s">
        <v>77</v>
      </c>
      <c r="AD23" s="216">
        <v>5</v>
      </c>
      <c r="AE23" s="216">
        <v>8</v>
      </c>
      <c r="AF23" s="216"/>
      <c r="AG23" s="2"/>
    </row>
    <row r="24" spans="1:33" ht="15.5" x14ac:dyDescent="0.35">
      <c r="A24" s="127">
        <f>IF(Options!$F$10="",0,IF(AND(OR(Options!$F$10="May",Options!$F$10="June",Options!$F$10="July"),$AA24="Warm Season"),1,IF(AND(NOT(OR(Options!$F$10="May",Options!$F$10="June",Options!$F$10="July")),$AA24="Cool Season"),1,0)))</f>
        <v>0</v>
      </c>
      <c r="B24" s="127">
        <f>IF(AND(Options!$F$22="Yes",$Y24&gt;1),1,IF(OR(Options!$F$22="No",Options!$F$22=""),1,0))</f>
        <v>1</v>
      </c>
      <c r="C24" s="127"/>
      <c r="D24" s="2"/>
      <c r="E24" s="2"/>
      <c r="F24" s="2"/>
      <c r="G24" s="2" t="str">
        <f>IF(Options!$F$14='Options Data'!$A$62,$M24+$N24,IF(Options!$F$14='Options Data'!$A$63,$N24+$U24,IF(Options!$F$14='Options Data'!$A$64,$O24+$P24,IF(AND(Options!$F$14='Options Data'!$A$65,$Q24&gt;0),$Q24,IF(AND(Options!$F$14='Options Data'!$A$65,Options!$F$20="yes"),$Q24,IF(Options!$F$14='Options Data'!$A$66,$R24+$S24,IF(Options!$F$14='Options Data'!$A$67,$T24+$U24,IF(Options!$F$14='Options Data'!$A$68,$V24,IF(Options!$F$14='Options Data'!$A$69,$W24+$X24,"")))))))))</f>
        <v/>
      </c>
      <c r="H24" s="214" t="str">
        <f>IF(Options!$F$16='Options Data'!$A$62,$M24+$N24,IF(Options!$F$16='Options Data'!$A$63,$N24+$U24,IF(Options!$F$16='Options Data'!$A$64,$O24+$P24,IF(AND(Options!$F$16='Options Data'!$A$65,$Q24&gt;0),$Q24,IF(AND(Options!$F$16='Options Data'!$A$65,Options!$F$20="yes"),$Q24,IF(Options!$F$16='Options Data'!$A$66,$R24+$S24,IF(Options!$F$16='Options Data'!$A$67,$T24+$U24,IF(Options!$F$16='Options Data'!$A$68,$V24,IF(Options!$F$16='Options Data'!$A$69,$W24+$X24,"")))))))))</f>
        <v/>
      </c>
      <c r="I24" s="214" t="str">
        <f>IF(Options!$F$18='Options Data'!$A$62,$M24+$N24,IF(Options!$F$18='Options Data'!$A$63,$N24+$U24,IF(Options!$F$18='Options Data'!$A$64,$O24+$P24,IF(AND(Options!$F$18='Options Data'!$A$65,$Q24&gt;0),$Q24,IF(AND(Options!$F$18='Options Data'!$A$65,Options!$F$20="yes"),$Q24,IF(Options!$F$18='Options Data'!$A$66,$R24+$S24,IF(Options!$F$18='Options Data'!$A$67,$T24+$U24,IF(Options!$F$18='Options Data'!$A$68,$V24,IF(Options!$F$18='Options Data'!$A$69,$W24+$X24,"")))))))))</f>
        <v/>
      </c>
      <c r="J24" s="2"/>
      <c r="K24" s="127">
        <f t="shared" si="0"/>
        <v>0</v>
      </c>
      <c r="L24" s="215" t="s">
        <v>57</v>
      </c>
      <c r="M24" s="216">
        <v>3</v>
      </c>
      <c r="N24" s="216">
        <v>1</v>
      </c>
      <c r="O24" s="216">
        <v>3</v>
      </c>
      <c r="P24" s="216">
        <v>3</v>
      </c>
      <c r="Q24" s="216">
        <v>0</v>
      </c>
      <c r="R24" s="216">
        <v>4</v>
      </c>
      <c r="S24" s="216">
        <v>3</v>
      </c>
      <c r="T24" s="216">
        <v>3</v>
      </c>
      <c r="U24" s="216">
        <v>1</v>
      </c>
      <c r="V24" s="216">
        <v>3</v>
      </c>
      <c r="W24" s="216">
        <v>2</v>
      </c>
      <c r="X24" s="216">
        <v>1</v>
      </c>
      <c r="Y24" s="216">
        <v>1</v>
      </c>
      <c r="Z24" s="216" t="s">
        <v>14</v>
      </c>
      <c r="AA24" s="219" t="s">
        <v>33</v>
      </c>
      <c r="AB24" s="216" t="s">
        <v>37</v>
      </c>
      <c r="AC24" s="216" t="s">
        <v>77</v>
      </c>
      <c r="AD24" s="216">
        <v>5.5</v>
      </c>
      <c r="AE24" s="216">
        <v>6.8</v>
      </c>
      <c r="AF24" s="216"/>
      <c r="AG24" s="2"/>
    </row>
    <row r="25" spans="1:33" ht="15.5" x14ac:dyDescent="0.35">
      <c r="A25" s="127">
        <f>IF(Options!$F$10="",0,IF(AND(OR(Options!$F$10="May",Options!$F$10="June",Options!$F$10="July"),$AA25="Warm Season"),1,IF(AND(NOT(OR(Options!$F$10="May",Options!$F$10="June",Options!$F$10="July")),$AA25="Cool Season"),1,0)))</f>
        <v>0</v>
      </c>
      <c r="B25" s="127">
        <f>IF(AND(Options!$F$22="Yes",$Y25&gt;1),1,IF(OR(Options!$F$22="No",Options!$F$22=""),1,0))</f>
        <v>1</v>
      </c>
      <c r="C25" s="127"/>
      <c r="D25" s="2"/>
      <c r="E25" s="2"/>
      <c r="F25" s="2"/>
      <c r="G25" s="2" t="str">
        <f>IF(Options!$F$14='Options Data'!$A$62,$M25+$N25,IF(Options!$F$14='Options Data'!$A$63,$N25+$U25,IF(Options!$F$14='Options Data'!$A$64,$O25+$P25,IF(AND(Options!$F$14='Options Data'!$A$65,$Q25&gt;0),$Q25,IF(AND(Options!$F$14='Options Data'!$A$65,Options!$F$20="yes"),$Q25,IF(Options!$F$14='Options Data'!$A$66,$R25+$S25,IF(Options!$F$14='Options Data'!$A$67,$T25+$U25,IF(Options!$F$14='Options Data'!$A$68,$V25,IF(Options!$F$14='Options Data'!$A$69,$W25+$X25,"")))))))))</f>
        <v/>
      </c>
      <c r="H25" s="214" t="str">
        <f>IF(Options!$F$16='Options Data'!$A$62,$M25+$N25,IF(Options!$F$16='Options Data'!$A$63,$N25+$U25,IF(Options!$F$16='Options Data'!$A$64,$O25+$P25,IF(AND(Options!$F$16='Options Data'!$A$65,$Q25&gt;0),$Q25,IF(AND(Options!$F$16='Options Data'!$A$65,Options!$F$20="yes"),$Q25,IF(Options!$F$16='Options Data'!$A$66,$R25+$S25,IF(Options!$F$16='Options Data'!$A$67,$T25+$U25,IF(Options!$F$16='Options Data'!$A$68,$V25,IF(Options!$F$16='Options Data'!$A$69,$W25+$X25,"")))))))))</f>
        <v/>
      </c>
      <c r="I25" s="214" t="str">
        <f>IF(Options!$F$18='Options Data'!$A$62,$M25+$N25,IF(Options!$F$18='Options Data'!$A$63,$N25+$U25,IF(Options!$F$18='Options Data'!$A$64,$O25+$P25,IF(AND(Options!$F$18='Options Data'!$A$65,$Q25&gt;0),$Q25,IF(AND(Options!$F$18='Options Data'!$A$65,Options!$F$20="yes"),$Q25,IF(Options!$F$18='Options Data'!$A$66,$R25+$S25,IF(Options!$F$18='Options Data'!$A$67,$T25+$U25,IF(Options!$F$18='Options Data'!$A$68,$V25,IF(Options!$F$18='Options Data'!$A$69,$W25+$X25,"")))))))))</f>
        <v/>
      </c>
      <c r="J25" s="2"/>
      <c r="K25" s="127">
        <f t="shared" si="0"/>
        <v>0</v>
      </c>
      <c r="L25" s="215" t="s">
        <v>58</v>
      </c>
      <c r="M25" s="216">
        <v>3</v>
      </c>
      <c r="N25" s="216">
        <v>2</v>
      </c>
      <c r="O25" s="216">
        <v>4</v>
      </c>
      <c r="P25" s="216">
        <v>3</v>
      </c>
      <c r="Q25" s="216">
        <v>0</v>
      </c>
      <c r="R25" s="216">
        <v>4</v>
      </c>
      <c r="S25" s="216">
        <v>3</v>
      </c>
      <c r="T25" s="216">
        <v>3</v>
      </c>
      <c r="U25" s="216">
        <v>3</v>
      </c>
      <c r="V25" s="216">
        <v>2</v>
      </c>
      <c r="W25" s="216">
        <v>2</v>
      </c>
      <c r="X25" s="216">
        <v>1</v>
      </c>
      <c r="Y25" s="216">
        <v>1</v>
      </c>
      <c r="Z25" s="216" t="s">
        <v>14</v>
      </c>
      <c r="AA25" s="219" t="s">
        <v>33</v>
      </c>
      <c r="AB25" s="216" t="s">
        <v>37</v>
      </c>
      <c r="AC25" s="216" t="s">
        <v>77</v>
      </c>
      <c r="AD25" s="216">
        <v>5.5</v>
      </c>
      <c r="AE25" s="216">
        <v>7</v>
      </c>
      <c r="AF25" s="216"/>
      <c r="AG25" s="2"/>
    </row>
    <row r="26" spans="1:33" ht="15.5" x14ac:dyDescent="0.35">
      <c r="A26" s="127">
        <f>IF(Options!$F$10="",0,IF(AND(OR(Options!$F$10="May",Options!$F$10="June",Options!$F$10="July"),$AA26="Warm Season"),1,IF(AND(NOT(OR(Options!$F$10="May",Options!$F$10="June",Options!$F$10="July")),$AA26="Cool Season"),1,0)))</f>
        <v>0</v>
      </c>
      <c r="B26" s="127">
        <f>IF(AND(Options!$F$22="Yes",$Y26&gt;1),1,IF(OR(Options!$F$22="No",Options!$F$22=""),1,0))</f>
        <v>1</v>
      </c>
      <c r="C26" s="127"/>
      <c r="D26" s="2"/>
      <c r="E26" s="2"/>
      <c r="F26" s="2"/>
      <c r="G26" s="2" t="str">
        <f>IF(Options!$F$14='Options Data'!$A$62,$M26+$N26,IF(Options!$F$14='Options Data'!$A$63,$N26+$U26,IF(Options!$F$14='Options Data'!$A$64,$O26+$P26,IF(AND(Options!$F$14='Options Data'!$A$65,$Q26&gt;0),$Q26,IF(AND(Options!$F$14='Options Data'!$A$65,Options!$F$20="yes"),$Q26,IF(Options!$F$14='Options Data'!$A$66,$R26+$S26,IF(Options!$F$14='Options Data'!$A$67,$T26+$U26,IF(Options!$F$14='Options Data'!$A$68,$V26,IF(Options!$F$14='Options Data'!$A$69,$W26+$X26,"")))))))))</f>
        <v/>
      </c>
      <c r="H26" s="214" t="str">
        <f>IF(Options!$F$16='Options Data'!$A$62,$M26+$N26,IF(Options!$F$16='Options Data'!$A$63,$N26+$U26,IF(Options!$F$16='Options Data'!$A$64,$O26+$P26,IF(AND(Options!$F$16='Options Data'!$A$65,$Q26&gt;0),$Q26,IF(AND(Options!$F$16='Options Data'!$A$65,Options!$F$20="yes"),$Q26,IF(Options!$F$16='Options Data'!$A$66,$R26+$S26,IF(Options!$F$16='Options Data'!$A$67,$T26+$U26,IF(Options!$F$16='Options Data'!$A$68,$V26,IF(Options!$F$16='Options Data'!$A$69,$W26+$X26,"")))))))))</f>
        <v/>
      </c>
      <c r="I26" s="214" t="str">
        <f>IF(Options!$F$18='Options Data'!$A$62,$M26+$N26,IF(Options!$F$18='Options Data'!$A$63,$N26+$U26,IF(Options!$F$18='Options Data'!$A$64,$O26+$P26,IF(AND(Options!$F$18='Options Data'!$A$65,$Q26&gt;0),$Q26,IF(AND(Options!$F$18='Options Data'!$A$65,Options!$F$20="yes"),$Q26,IF(Options!$F$18='Options Data'!$A$66,$R26+$S26,IF(Options!$F$18='Options Data'!$A$67,$T26+$U26,IF(Options!$F$18='Options Data'!$A$68,$V26,IF(Options!$F$18='Options Data'!$A$69,$W26+$X26,"")))))))))</f>
        <v/>
      </c>
      <c r="J26" s="2"/>
      <c r="K26" s="127">
        <f t="shared" si="0"/>
        <v>0</v>
      </c>
      <c r="L26" s="215" t="s">
        <v>328</v>
      </c>
      <c r="M26" s="216">
        <v>1</v>
      </c>
      <c r="N26" s="216">
        <v>0</v>
      </c>
      <c r="O26" s="216">
        <v>0</v>
      </c>
      <c r="P26" s="216">
        <v>4</v>
      </c>
      <c r="Q26" s="216">
        <v>0</v>
      </c>
      <c r="R26" s="216">
        <v>4</v>
      </c>
      <c r="S26" s="216">
        <v>1</v>
      </c>
      <c r="T26" s="216">
        <v>3</v>
      </c>
      <c r="U26" s="216">
        <v>0</v>
      </c>
      <c r="V26" s="216">
        <v>2</v>
      </c>
      <c r="W26" s="216">
        <v>4</v>
      </c>
      <c r="X26" s="216">
        <v>1</v>
      </c>
      <c r="Y26" s="216">
        <v>1</v>
      </c>
      <c r="Z26" s="216" t="s">
        <v>14</v>
      </c>
      <c r="AA26" s="219" t="s">
        <v>34</v>
      </c>
      <c r="AB26" s="216" t="s">
        <v>37</v>
      </c>
      <c r="AC26" s="216"/>
      <c r="AD26" s="216">
        <v>5</v>
      </c>
      <c r="AE26" s="216">
        <v>7</v>
      </c>
      <c r="AF26" s="216"/>
      <c r="AG26" s="2"/>
    </row>
    <row r="27" spans="1:33" ht="15.5" x14ac:dyDescent="0.35">
      <c r="A27" s="127">
        <f>IF(Options!$F$10="",0,IF(AND(OR(Options!$F$10="May",Options!$F$10="June",Options!$F$10="July"),$AA27="Warm Season"),1,IF(AND(NOT(OR(Options!$F$10="May",Options!$F$10="June",Options!$F$10="July")),$AA27="Cool Season"),1,0)))</f>
        <v>0</v>
      </c>
      <c r="B27" s="127">
        <f>IF(AND(Options!$F$22="Yes",$Y27&gt;1),1,IF(OR(Options!$F$22="No",Options!$F$22=""),1,0))</f>
        <v>1</v>
      </c>
      <c r="C27" s="127"/>
      <c r="D27" s="2"/>
      <c r="E27" s="2"/>
      <c r="F27" s="2"/>
      <c r="G27" s="2" t="str">
        <f>IF(Options!$F$14='Options Data'!$A$62,$M27+$N27,IF(Options!$F$14='Options Data'!$A$63,$N27+$U27,IF(Options!$F$14='Options Data'!$A$64,$O27+$P27,IF(AND(Options!$F$14='Options Data'!$A$65,$Q27&gt;0),$Q27,IF(AND(Options!$F$14='Options Data'!$A$65,Options!$F$20="yes"),$Q27,IF(Options!$F$14='Options Data'!$A$66,$R27+$S27,IF(Options!$F$14='Options Data'!$A$67,$T27+$U27,IF(Options!$F$14='Options Data'!$A$68,$V27,IF(Options!$F$14='Options Data'!$A$69,$W27+$X27,"")))))))))</f>
        <v/>
      </c>
      <c r="H27" s="214" t="str">
        <f>IF(Options!$F$16='Options Data'!$A$62,$M27+$N27,IF(Options!$F$16='Options Data'!$A$63,$N27+$U27,IF(Options!$F$16='Options Data'!$A$64,$O27+$P27,IF(AND(Options!$F$16='Options Data'!$A$65,$Q27&gt;0),$Q27,IF(AND(Options!$F$16='Options Data'!$A$65,Options!$F$20="yes"),$Q27,IF(Options!$F$16='Options Data'!$A$66,$R27+$S27,IF(Options!$F$16='Options Data'!$A$67,$T27+$U27,IF(Options!$F$16='Options Data'!$A$68,$V27,IF(Options!$F$16='Options Data'!$A$69,$W27+$X27,"")))))))))</f>
        <v/>
      </c>
      <c r="I27" s="214" t="str">
        <f>IF(Options!$F$18='Options Data'!$A$62,$M27+$N27,IF(Options!$F$18='Options Data'!$A$63,$N27+$U27,IF(Options!$F$18='Options Data'!$A$64,$O27+$P27,IF(AND(Options!$F$18='Options Data'!$A$65,$Q27&gt;0),$Q27,IF(AND(Options!$F$18='Options Data'!$A$65,Options!$F$20="yes"),$Q27,IF(Options!$F$18='Options Data'!$A$66,$R27+$S27,IF(Options!$F$18='Options Data'!$A$67,$T27+$U27,IF(Options!$F$18='Options Data'!$A$68,$V27,IF(Options!$F$18='Options Data'!$A$69,$W27+$X27,"")))))))))</f>
        <v/>
      </c>
      <c r="J27" s="2"/>
      <c r="K27" s="127">
        <f t="shared" si="0"/>
        <v>0</v>
      </c>
      <c r="L27" s="215" t="s">
        <v>72</v>
      </c>
      <c r="M27" s="216">
        <v>2</v>
      </c>
      <c r="N27" s="216">
        <v>2</v>
      </c>
      <c r="O27" s="216">
        <v>3</v>
      </c>
      <c r="P27" s="216">
        <v>3</v>
      </c>
      <c r="Q27" s="216">
        <v>0</v>
      </c>
      <c r="R27" s="216">
        <v>2</v>
      </c>
      <c r="S27" s="216">
        <v>3</v>
      </c>
      <c r="T27" s="216">
        <v>4</v>
      </c>
      <c r="U27" s="216">
        <v>2</v>
      </c>
      <c r="V27" s="216">
        <v>3</v>
      </c>
      <c r="W27" s="216">
        <v>4</v>
      </c>
      <c r="X27" s="216">
        <v>1</v>
      </c>
      <c r="Y27" s="216">
        <v>1</v>
      </c>
      <c r="Z27" s="216" t="s">
        <v>14</v>
      </c>
      <c r="AA27" s="219" t="s">
        <v>34</v>
      </c>
      <c r="AB27" s="216" t="s">
        <v>76</v>
      </c>
      <c r="AC27" s="216"/>
      <c r="AD27" s="216">
        <v>5.5</v>
      </c>
      <c r="AE27" s="216">
        <v>7.8</v>
      </c>
      <c r="AF27" s="216"/>
      <c r="AG27" s="2"/>
    </row>
    <row r="28" spans="1:33" ht="15.5" x14ac:dyDescent="0.35">
      <c r="J28" s="98" t="s">
        <v>41</v>
      </c>
      <c r="K28" s="232" t="str">
        <f>IF(COUNTIF(K2:K11,"&gt;0")=0,"",ROUNDDOWN(SUM(K2:K11)/COUNTIF(K2:K11,"&gt;0"),0))</f>
        <v/>
      </c>
      <c r="L28" s="230"/>
      <c r="M28" s="230"/>
      <c r="N28" s="230"/>
      <c r="O28" s="230"/>
      <c r="P28" s="230"/>
      <c r="Q28" s="230"/>
      <c r="R28" s="230"/>
      <c r="S28" s="230"/>
      <c r="T28" s="230"/>
      <c r="U28" s="230"/>
      <c r="V28" s="230"/>
      <c r="W28" s="230"/>
      <c r="Z28" s="230"/>
      <c r="AA28" s="230"/>
      <c r="AB28" s="230"/>
      <c r="AC28" s="230"/>
      <c r="AD28" s="230"/>
      <c r="AE28" s="230"/>
      <c r="AF28" s="230"/>
    </row>
    <row r="29" spans="1:33" ht="15.5" x14ac:dyDescent="0.35">
      <c r="J29" s="98" t="s">
        <v>53</v>
      </c>
      <c r="K29" s="232" t="str">
        <f>IF(COUNTIF(K12:K21,"&gt;0")=0,"",ROUNDDOWN(SUM(K12:K21)/COUNTIF(K12:K21,"&gt;0"),0))</f>
        <v/>
      </c>
      <c r="L29" s="230"/>
      <c r="P29" s="230"/>
      <c r="U29" s="230"/>
      <c r="V29" s="230"/>
      <c r="Z29" s="230" t="s">
        <v>19</v>
      </c>
      <c r="AA29" s="230"/>
      <c r="AB29" s="230"/>
      <c r="AC29" s="230"/>
      <c r="AD29" s="230"/>
      <c r="AE29" s="230"/>
      <c r="AF29" s="230"/>
    </row>
    <row r="30" spans="1:33" ht="15.5" x14ac:dyDescent="0.35">
      <c r="J30" s="98" t="s">
        <v>40</v>
      </c>
      <c r="K30" s="232" t="str">
        <f>IF(COUNTIF(K22:K27,"&gt;0")=0,"",ROUNDDOWN(SUM(K22:K27)/COUNTIF(K22:K27,"&gt;0"),0))</f>
        <v/>
      </c>
      <c r="M30" s="230" t="s">
        <v>9</v>
      </c>
      <c r="N30" s="230" t="s">
        <v>10</v>
      </c>
      <c r="O30" s="230" t="s">
        <v>11</v>
      </c>
      <c r="P30" s="230" t="s">
        <v>12</v>
      </c>
      <c r="Q30" s="230" t="s">
        <v>13</v>
      </c>
      <c r="V30" s="230"/>
      <c r="Z30" s="230" t="s">
        <v>20</v>
      </c>
      <c r="AA30" s="230"/>
      <c r="AB30" s="230"/>
      <c r="AC30" s="230" t="s">
        <v>28</v>
      </c>
      <c r="AD30" s="230"/>
      <c r="AE30" s="230"/>
      <c r="AF30" s="230"/>
    </row>
    <row r="31" spans="1:33" ht="15.5" x14ac:dyDescent="0.35">
      <c r="J31" s="98" t="s">
        <v>254</v>
      </c>
      <c r="K31" s="232" t="str">
        <f>IF(COUNTIF(K2:K27,"&gt;0")=0,"",ROUNDDOWN(SUM(K2:K27)/COUNTIF(K2:K27,"&gt;0"),0))</f>
        <v/>
      </c>
      <c r="M31" s="230">
        <v>4</v>
      </c>
      <c r="N31" s="230">
        <v>3</v>
      </c>
      <c r="O31" s="230">
        <v>2</v>
      </c>
      <c r="P31" s="230">
        <v>1</v>
      </c>
      <c r="Q31" s="230">
        <v>0</v>
      </c>
      <c r="V31" s="230"/>
      <c r="Z31" s="230" t="s">
        <v>21</v>
      </c>
      <c r="AA31" s="230"/>
      <c r="AB31" s="230"/>
      <c r="AC31" s="230"/>
      <c r="AD31" s="230"/>
      <c r="AE31" s="230"/>
      <c r="AF31" s="230"/>
    </row>
    <row r="32" spans="1:33" ht="15.5" x14ac:dyDescent="0.35">
      <c r="L32" s="230"/>
      <c r="M32" s="230"/>
      <c r="N32" s="230"/>
      <c r="O32" s="230"/>
      <c r="P32" s="230"/>
      <c r="Q32" s="230"/>
      <c r="R32" s="230"/>
      <c r="S32" s="230"/>
      <c r="T32" s="230"/>
      <c r="U32" s="230"/>
      <c r="V32" s="230"/>
      <c r="W32" s="230"/>
      <c r="Z32" s="230"/>
      <c r="AA32" s="230"/>
      <c r="AB32" s="230"/>
      <c r="AC32" s="230"/>
      <c r="AD32" s="230"/>
      <c r="AE32" s="230"/>
      <c r="AF32" s="230"/>
    </row>
    <row r="33" spans="12:37" ht="43.5" x14ac:dyDescent="0.35">
      <c r="L33" s="230"/>
      <c r="M33" s="228" t="s">
        <v>1</v>
      </c>
      <c r="N33" s="228" t="s">
        <v>154</v>
      </c>
      <c r="O33" s="228" t="s">
        <v>231</v>
      </c>
      <c r="P33" s="228" t="s">
        <v>61</v>
      </c>
      <c r="Q33" s="228" t="s">
        <v>222</v>
      </c>
      <c r="R33" s="228" t="s">
        <v>2</v>
      </c>
      <c r="S33" s="228" t="s">
        <v>3</v>
      </c>
      <c r="T33" s="228" t="s">
        <v>150</v>
      </c>
      <c r="U33" s="228" t="s">
        <v>151</v>
      </c>
      <c r="V33" s="228" t="s">
        <v>352</v>
      </c>
      <c r="W33" s="228" t="s">
        <v>4</v>
      </c>
      <c r="X33" s="228" t="s">
        <v>221</v>
      </c>
      <c r="Y33" s="228" t="s">
        <v>255</v>
      </c>
      <c r="Z33" s="230"/>
      <c r="AA33" s="230"/>
      <c r="AC33" s="230"/>
      <c r="AD33" s="230"/>
      <c r="AE33" s="230"/>
      <c r="AF33" s="228" t="s">
        <v>43</v>
      </c>
      <c r="AG33" s="233" t="s">
        <v>185</v>
      </c>
      <c r="AH33" s="234" t="s">
        <v>186</v>
      </c>
      <c r="AI33" s="233" t="s">
        <v>187</v>
      </c>
      <c r="AJ33" s="233" t="s">
        <v>188</v>
      </c>
      <c r="AK33" s="233" t="s">
        <v>189</v>
      </c>
    </row>
    <row r="34" spans="12:37" ht="15.5" x14ac:dyDescent="0.35">
      <c r="L34" s="235" t="s">
        <v>66</v>
      </c>
      <c r="M34" s="230" t="str">
        <f t="shared" ref="M34:P41" si="1">IF(M2=0,"Poor",IF(M2=1,"Fair",IF(M2=2,"Good",IF(M2=3,"Very Good",IF(M2=4,"Excellent","error")))))</f>
        <v>Very Good</v>
      </c>
      <c r="N34" s="230" t="str">
        <f t="shared" si="1"/>
        <v>Very Good</v>
      </c>
      <c r="O34" s="230" t="str">
        <f t="shared" si="1"/>
        <v>Very Good</v>
      </c>
      <c r="P34" s="230" t="str">
        <f t="shared" si="1"/>
        <v>Good</v>
      </c>
      <c r="Q34" s="230" t="str">
        <f t="shared" ref="Q34:Q57" si="2">IF(Q2=0,"","Good/Very Good")</f>
        <v/>
      </c>
      <c r="R34" s="230" t="str">
        <f t="shared" ref="R34:S41" si="3">IF(R2=0,"Poor",IF(R2=1,"Fair",IF(R2=2,"Good",IF(R2=3,"Very Good",IF(R2=4,"Excellent","error")))))</f>
        <v>Good</v>
      </c>
      <c r="S34" s="230" t="str">
        <f t="shared" si="3"/>
        <v>Very Good</v>
      </c>
      <c r="T34" s="230" t="str">
        <f t="shared" ref="T34" si="4">IF(T2=0,"Poor",IF(T2=1,"Fair",IF(T2=2,"Good",IF(T2=3,"Very Good",IF(T2=4,"Excellent","error")))))</f>
        <v>Excellent</v>
      </c>
      <c r="U34" s="230" t="str">
        <f t="shared" ref="U34:U57" si="5">IF(U2=0,"Poor",IF(U2=1,"Fair",IF(U2=2,"Good",IF(U2=3,"Very Good",IF(U2=4,"Excellent","error")))))</f>
        <v>Good</v>
      </c>
      <c r="V34" s="216" t="s">
        <v>340</v>
      </c>
      <c r="W34" s="230" t="str">
        <f t="shared" ref="W34:W57" si="6">IF(W2=0,"Poor",IF(W2=1,"Fair",IF(W2=2,"Good",IF(W2=3,"Very Good",IF(W2=4,"Excellent","error")))))</f>
        <v>Fair</v>
      </c>
      <c r="X34" s="230" t="str">
        <f t="shared" ref="X34:X57" si="7">IF(X2=0,"No","Yes")</f>
        <v>No</v>
      </c>
      <c r="Y34" s="230" t="s">
        <v>162</v>
      </c>
      <c r="Z34" s="230"/>
      <c r="AA34" s="230"/>
      <c r="AC34" s="230"/>
      <c r="AD34" s="230"/>
      <c r="AE34" s="230"/>
      <c r="AF34" s="230" t="s">
        <v>44</v>
      </c>
      <c r="AG34" s="236" t="s">
        <v>241</v>
      </c>
      <c r="AJ34" s="236" t="s">
        <v>241</v>
      </c>
    </row>
    <row r="35" spans="12:37" ht="15.5" x14ac:dyDescent="0.35">
      <c r="L35" s="237" t="s">
        <v>65</v>
      </c>
      <c r="M35" s="230" t="str">
        <f t="shared" si="1"/>
        <v>Good</v>
      </c>
      <c r="N35" s="230" t="str">
        <f t="shared" si="1"/>
        <v>Good</v>
      </c>
      <c r="O35" s="230" t="str">
        <f t="shared" si="1"/>
        <v>Very Good</v>
      </c>
      <c r="P35" s="230" t="str">
        <f t="shared" si="1"/>
        <v>Fair</v>
      </c>
      <c r="Q35" s="230" t="str">
        <f t="shared" si="2"/>
        <v/>
      </c>
      <c r="R35" s="230" t="str">
        <f t="shared" si="3"/>
        <v>Very Good</v>
      </c>
      <c r="S35" s="230" t="str">
        <f t="shared" si="3"/>
        <v>Very Good</v>
      </c>
      <c r="T35" s="230" t="str">
        <f t="shared" ref="T35" si="8">IF(T3=0,"Poor",IF(T3=1,"Fair",IF(T3=2,"Good",IF(T3=3,"Very Good",IF(T3=4,"Excellent","error")))))</f>
        <v>Excellent</v>
      </c>
      <c r="U35" s="230" t="str">
        <f t="shared" si="5"/>
        <v>Fair</v>
      </c>
      <c r="V35" s="216" t="s">
        <v>345</v>
      </c>
      <c r="W35" s="230" t="str">
        <f t="shared" si="6"/>
        <v>Fair</v>
      </c>
      <c r="X35" s="230" t="str">
        <f t="shared" si="7"/>
        <v>No</v>
      </c>
      <c r="Y35" s="230" t="s">
        <v>166</v>
      </c>
      <c r="Z35" s="230"/>
      <c r="AA35" s="230"/>
      <c r="AC35" s="230"/>
      <c r="AD35" s="230"/>
      <c r="AE35" s="230"/>
      <c r="AF35" s="230" t="s">
        <v>44</v>
      </c>
      <c r="AG35" s="236" t="s">
        <v>241</v>
      </c>
      <c r="AJ35" s="236" t="s">
        <v>241</v>
      </c>
    </row>
    <row r="36" spans="12:37" ht="15.5" x14ac:dyDescent="0.35">
      <c r="L36" s="237" t="s">
        <v>286</v>
      </c>
      <c r="M36" s="230" t="str">
        <f t="shared" si="1"/>
        <v>Excellent</v>
      </c>
      <c r="N36" s="230" t="str">
        <f t="shared" si="1"/>
        <v>Excellent</v>
      </c>
      <c r="O36" s="230" t="str">
        <f t="shared" si="1"/>
        <v>Excellent</v>
      </c>
      <c r="P36" s="230" t="str">
        <f t="shared" si="1"/>
        <v>Very Good</v>
      </c>
      <c r="Q36" s="230" t="str">
        <f t="shared" si="2"/>
        <v/>
      </c>
      <c r="R36" s="230" t="str">
        <f t="shared" si="3"/>
        <v>Excellent</v>
      </c>
      <c r="S36" s="230" t="str">
        <f t="shared" si="3"/>
        <v>Good</v>
      </c>
      <c r="T36" s="230" t="str">
        <f t="shared" ref="T36" si="9">IF(T4=0,"Poor",IF(T4=1,"Fair",IF(T4=2,"Good",IF(T4=3,"Very Good",IF(T4=4,"Excellent","error")))))</f>
        <v>Excellent</v>
      </c>
      <c r="U36" s="230" t="str">
        <f t="shared" si="5"/>
        <v>Good</v>
      </c>
      <c r="V36" s="216" t="s">
        <v>337</v>
      </c>
      <c r="W36" s="230" t="str">
        <f t="shared" si="6"/>
        <v>Fair</v>
      </c>
      <c r="X36" s="230" t="str">
        <f t="shared" si="7"/>
        <v>No</v>
      </c>
      <c r="Y36" s="230" t="s">
        <v>162</v>
      </c>
      <c r="Z36" s="230"/>
      <c r="AA36" s="230"/>
      <c r="AC36" s="230"/>
      <c r="AD36" s="230"/>
      <c r="AE36" s="230"/>
      <c r="AF36" s="230" t="s">
        <v>44</v>
      </c>
      <c r="AG36" s="230"/>
      <c r="AJ36" s="236" t="s">
        <v>241</v>
      </c>
      <c r="AK36" s="236" t="s">
        <v>241</v>
      </c>
    </row>
    <row r="37" spans="12:37" ht="15.5" x14ac:dyDescent="0.35">
      <c r="L37" s="237" t="s">
        <v>177</v>
      </c>
      <c r="M37" s="230" t="str">
        <f t="shared" si="1"/>
        <v>Excellent</v>
      </c>
      <c r="N37" s="230" t="str">
        <f t="shared" si="1"/>
        <v>Excellent</v>
      </c>
      <c r="O37" s="230" t="str">
        <f t="shared" si="1"/>
        <v>Excellent</v>
      </c>
      <c r="P37" s="230" t="str">
        <f t="shared" si="1"/>
        <v>Very Good</v>
      </c>
      <c r="Q37" s="230" t="str">
        <f t="shared" si="2"/>
        <v/>
      </c>
      <c r="R37" s="230" t="str">
        <f t="shared" si="3"/>
        <v>Excellent</v>
      </c>
      <c r="S37" s="230" t="str">
        <f t="shared" si="3"/>
        <v>Good</v>
      </c>
      <c r="T37" s="230" t="str">
        <f t="shared" ref="T37" si="10">IF(T5=0,"Poor",IF(T5=1,"Fair",IF(T5=2,"Good",IF(T5=3,"Very Good",IF(T5=4,"Excellent","error")))))</f>
        <v>Excellent</v>
      </c>
      <c r="U37" s="230" t="str">
        <f t="shared" si="5"/>
        <v>Good</v>
      </c>
      <c r="V37" s="216" t="s">
        <v>340</v>
      </c>
      <c r="W37" s="230" t="str">
        <f t="shared" si="6"/>
        <v>Fair</v>
      </c>
      <c r="X37" s="230" t="str">
        <f t="shared" si="7"/>
        <v>No</v>
      </c>
      <c r="Y37" s="230" t="s">
        <v>162</v>
      </c>
      <c r="Z37" s="230"/>
      <c r="AA37" s="230"/>
      <c r="AC37" s="230"/>
      <c r="AD37" s="230"/>
      <c r="AE37" s="230"/>
      <c r="AF37" s="230" t="s">
        <v>44</v>
      </c>
      <c r="AG37" s="230"/>
      <c r="AJ37" s="236" t="s">
        <v>241</v>
      </c>
      <c r="AK37" s="236" t="s">
        <v>241</v>
      </c>
    </row>
    <row r="38" spans="12:37" ht="15.5" x14ac:dyDescent="0.35">
      <c r="L38" s="237" t="s">
        <v>64</v>
      </c>
      <c r="M38" s="230" t="str">
        <f t="shared" si="1"/>
        <v>Good</v>
      </c>
      <c r="N38" s="230" t="str">
        <f t="shared" si="1"/>
        <v>Very Good</v>
      </c>
      <c r="O38" s="230" t="str">
        <f t="shared" si="1"/>
        <v>Very Good</v>
      </c>
      <c r="P38" s="230" t="str">
        <f t="shared" si="1"/>
        <v>Very Good</v>
      </c>
      <c r="Q38" s="230" t="str">
        <f t="shared" si="2"/>
        <v/>
      </c>
      <c r="R38" s="230" t="str">
        <f t="shared" si="3"/>
        <v>Good</v>
      </c>
      <c r="S38" s="230" t="str">
        <f t="shared" si="3"/>
        <v>Fair</v>
      </c>
      <c r="T38" s="230" t="str">
        <f>IF(T6=0,"Poor",IF(T6=1,"Fair",IF(T6=2,"Good",IF(T6=3,"Very Good",IF(T6=4,"Excellent","error")))))</f>
        <v>Excellent</v>
      </c>
      <c r="U38" s="230" t="str">
        <f t="shared" si="5"/>
        <v>Good</v>
      </c>
      <c r="V38" s="216" t="s">
        <v>340</v>
      </c>
      <c r="W38" s="230" t="str">
        <f t="shared" si="6"/>
        <v>Fair</v>
      </c>
      <c r="X38" s="230" t="str">
        <f t="shared" si="7"/>
        <v>No</v>
      </c>
      <c r="Y38" s="230" t="s">
        <v>162</v>
      </c>
      <c r="Z38" s="230"/>
      <c r="AA38" s="230"/>
      <c r="AC38" s="230"/>
      <c r="AD38" s="230"/>
      <c r="AE38" s="230"/>
      <c r="AF38" s="230" t="s">
        <v>44</v>
      </c>
      <c r="AG38" s="236" t="s">
        <v>241</v>
      </c>
      <c r="AJ38" s="236" t="s">
        <v>241</v>
      </c>
      <c r="AK38" s="236" t="s">
        <v>241</v>
      </c>
    </row>
    <row r="39" spans="12:37" ht="15.5" x14ac:dyDescent="0.35">
      <c r="L39" s="235" t="s">
        <v>68</v>
      </c>
      <c r="M39" s="230" t="str">
        <f t="shared" si="1"/>
        <v>Excellent</v>
      </c>
      <c r="N39" s="230" t="str">
        <f t="shared" si="1"/>
        <v>Very Good</v>
      </c>
      <c r="O39" s="230" t="str">
        <f t="shared" si="1"/>
        <v>Excellent</v>
      </c>
      <c r="P39" s="230" t="str">
        <f t="shared" si="1"/>
        <v>Very Good</v>
      </c>
      <c r="Q39" s="230" t="str">
        <f t="shared" si="2"/>
        <v/>
      </c>
      <c r="R39" s="230" t="str">
        <f t="shared" si="3"/>
        <v>Excellent</v>
      </c>
      <c r="S39" s="230" t="str">
        <f t="shared" si="3"/>
        <v>Fair</v>
      </c>
      <c r="T39" s="230" t="str">
        <f>IF(T7=0,"Poor",IF(T7=1,"Fair",IF(T7=2,"Good",IF(T7=3,"Very Good",IF(T7=4,"Excellent","error")))))</f>
        <v>Excellent</v>
      </c>
      <c r="U39" s="230" t="str">
        <f t="shared" si="5"/>
        <v>Good</v>
      </c>
      <c r="V39" s="216" t="s">
        <v>340</v>
      </c>
      <c r="W39" s="230" t="str">
        <f t="shared" si="6"/>
        <v>Fair</v>
      </c>
      <c r="X39" s="230" t="str">
        <f t="shared" si="7"/>
        <v>No</v>
      </c>
      <c r="Y39" s="230" t="s">
        <v>162</v>
      </c>
      <c r="Z39" s="230"/>
      <c r="AA39" s="230"/>
      <c r="AC39" s="230"/>
      <c r="AD39" s="230"/>
      <c r="AE39" s="230"/>
      <c r="AF39" s="230" t="s">
        <v>46</v>
      </c>
      <c r="AG39" s="236" t="s">
        <v>241</v>
      </c>
      <c r="AH39" s="236" t="s">
        <v>241</v>
      </c>
      <c r="AJ39" s="236" t="s">
        <v>241</v>
      </c>
    </row>
    <row r="40" spans="12:37" ht="15.5" x14ac:dyDescent="0.35">
      <c r="L40" s="235" t="s">
        <v>69</v>
      </c>
      <c r="M40" s="230" t="str">
        <f t="shared" si="1"/>
        <v>Excellent</v>
      </c>
      <c r="N40" s="230" t="str">
        <f t="shared" si="1"/>
        <v>Very Good</v>
      </c>
      <c r="O40" s="230" t="str">
        <f t="shared" si="1"/>
        <v>Excellent</v>
      </c>
      <c r="P40" s="230" t="str">
        <f t="shared" si="1"/>
        <v>Good</v>
      </c>
      <c r="Q40" s="230" t="str">
        <f t="shared" si="2"/>
        <v/>
      </c>
      <c r="R40" s="230" t="str">
        <f t="shared" si="3"/>
        <v>Very Good</v>
      </c>
      <c r="S40" s="230" t="str">
        <f t="shared" si="3"/>
        <v>Good</v>
      </c>
      <c r="T40" s="230" t="str">
        <f>IF(T8=0,"Poor",IF(T8=1,"Fair",IF(T8=2,"Good",IF(T8=3,"Very Good",IF(T8=4,"Excellent","error")))))</f>
        <v>Good</v>
      </c>
      <c r="U40" s="230" t="str">
        <f t="shared" si="5"/>
        <v>Excellent</v>
      </c>
      <c r="V40" s="216" t="s">
        <v>337</v>
      </c>
      <c r="W40" s="230" t="str">
        <f t="shared" si="6"/>
        <v>Good</v>
      </c>
      <c r="X40" s="230" t="str">
        <f t="shared" si="7"/>
        <v>No</v>
      </c>
      <c r="Y40" s="230" t="s">
        <v>166</v>
      </c>
      <c r="Z40" s="230"/>
      <c r="AA40" s="230"/>
      <c r="AC40" s="230"/>
      <c r="AD40" s="230"/>
      <c r="AE40" s="230"/>
      <c r="AF40" s="230" t="s">
        <v>44</v>
      </c>
      <c r="AG40" s="230"/>
      <c r="AH40" s="236" t="s">
        <v>241</v>
      </c>
      <c r="AI40" s="236" t="s">
        <v>241</v>
      </c>
    </row>
    <row r="41" spans="12:37" ht="15.5" x14ac:dyDescent="0.35">
      <c r="L41" s="238" t="s">
        <v>67</v>
      </c>
      <c r="M41" s="230" t="str">
        <f t="shared" si="1"/>
        <v>Very Good</v>
      </c>
      <c r="N41" s="230" t="str">
        <f t="shared" si="1"/>
        <v>Good</v>
      </c>
      <c r="O41" s="230" t="str">
        <f t="shared" si="1"/>
        <v>Very Good</v>
      </c>
      <c r="P41" s="230" t="str">
        <f t="shared" si="1"/>
        <v>Fair</v>
      </c>
      <c r="Q41" s="230" t="str">
        <f t="shared" si="2"/>
        <v/>
      </c>
      <c r="R41" s="230" t="str">
        <f t="shared" si="3"/>
        <v>Very Good</v>
      </c>
      <c r="S41" s="230" t="str">
        <f t="shared" si="3"/>
        <v>Good</v>
      </c>
      <c r="T41" s="230" t="str">
        <f>IF(T9=0,"Poor",IF(T9=1,"Fair",IF(T9=2,"Good",IF(T9=3,"Very Good",IF(T9=4,"Excellent","error")))))</f>
        <v>Good</v>
      </c>
      <c r="U41" s="230" t="str">
        <f t="shared" si="5"/>
        <v>Fair</v>
      </c>
      <c r="V41" s="216" t="s">
        <v>340</v>
      </c>
      <c r="W41" s="230" t="str">
        <f t="shared" si="6"/>
        <v>Fair</v>
      </c>
      <c r="X41" s="230" t="str">
        <f t="shared" si="7"/>
        <v>No</v>
      </c>
      <c r="Y41" s="230" t="s">
        <v>166</v>
      </c>
      <c r="Z41" s="230"/>
      <c r="AA41" s="230"/>
      <c r="AC41" s="230"/>
      <c r="AD41" s="230"/>
      <c r="AE41" s="230"/>
      <c r="AF41" s="230" t="s">
        <v>46</v>
      </c>
      <c r="AG41" s="230"/>
      <c r="AH41" s="236" t="s">
        <v>241</v>
      </c>
      <c r="AI41" s="236" t="s">
        <v>241</v>
      </c>
    </row>
    <row r="42" spans="12:37" ht="15.5" x14ac:dyDescent="0.35">
      <c r="L42" s="235" t="s">
        <v>70</v>
      </c>
      <c r="M42" s="230" t="str">
        <f t="shared" ref="M42:M57" si="11">IF(M10=0,"Poor",IF(M10=1,"Fair",IF(M10=2,"Good",IF(M10=3,"Very Good",IF(M10=4,"Excellent","error")))))</f>
        <v>Excellent</v>
      </c>
      <c r="N42" s="230" t="str">
        <f t="shared" ref="N42:T42" si="12">IF(N10=0,"Poor",IF(N10=1,"Fair",IF(N10=2,"Good",IF(N10=3,"Very Good",IF(N10=4,"Excellent","error")))))</f>
        <v>Good</v>
      </c>
      <c r="O42" s="230" t="str">
        <f t="shared" ref="O42:P42" si="13">IF(O10=0,"Poor",IF(O10=1,"Fair",IF(O10=2,"Good",IF(O10=3,"Very Good",IF(O10=4,"Excellent","error")))))</f>
        <v>Very Good</v>
      </c>
      <c r="P42" s="230" t="str">
        <f t="shared" si="13"/>
        <v>Fair</v>
      </c>
      <c r="Q42" s="230" t="str">
        <f t="shared" si="2"/>
        <v/>
      </c>
      <c r="R42" s="230" t="str">
        <f t="shared" si="12"/>
        <v>Excellent</v>
      </c>
      <c r="S42" s="230" t="str">
        <f t="shared" si="12"/>
        <v>Very Good</v>
      </c>
      <c r="T42" s="230" t="str">
        <f t="shared" si="12"/>
        <v>Excellent</v>
      </c>
      <c r="U42" s="230" t="str">
        <f t="shared" si="5"/>
        <v>Fair</v>
      </c>
      <c r="V42" s="216" t="s">
        <v>340</v>
      </c>
      <c r="W42" s="230" t="str">
        <f t="shared" si="6"/>
        <v>Fair</v>
      </c>
      <c r="X42" s="230" t="str">
        <f t="shared" si="7"/>
        <v>No</v>
      </c>
      <c r="Y42" s="230" t="s">
        <v>166</v>
      </c>
      <c r="Z42" s="230"/>
      <c r="AA42" s="230"/>
      <c r="AC42" s="230"/>
      <c r="AD42" s="230"/>
      <c r="AE42" s="230"/>
      <c r="AF42" s="230" t="s">
        <v>46</v>
      </c>
      <c r="AG42" s="230"/>
      <c r="AH42" s="236" t="s">
        <v>241</v>
      </c>
      <c r="AI42" s="236" t="s">
        <v>241</v>
      </c>
    </row>
    <row r="43" spans="12:37" ht="15.5" x14ac:dyDescent="0.35">
      <c r="L43" s="239" t="s">
        <v>71</v>
      </c>
      <c r="M43" s="231" t="str">
        <f t="shared" si="11"/>
        <v>Excellent</v>
      </c>
      <c r="N43" s="231" t="str">
        <f t="shared" ref="N43:T43" si="14">IF(N11=0,"Poor",IF(N11=1,"Fair",IF(N11=2,"Good",IF(N11=3,"Very Good",IF(N11=4,"Excellent","error")))))</f>
        <v>Good</v>
      </c>
      <c r="O43" s="231" t="str">
        <f t="shared" ref="O43:P43" si="15">IF(O11=0,"Poor",IF(O11=1,"Fair",IF(O11=2,"Good",IF(O11=3,"Very Good",IF(O11=4,"Excellent","error")))))</f>
        <v>Very Good</v>
      </c>
      <c r="P43" s="231" t="str">
        <f t="shared" si="15"/>
        <v>Good</v>
      </c>
      <c r="Q43" s="231" t="str">
        <f t="shared" si="2"/>
        <v/>
      </c>
      <c r="R43" s="231" t="str">
        <f t="shared" si="14"/>
        <v>Excellent</v>
      </c>
      <c r="S43" s="231" t="str">
        <f t="shared" si="14"/>
        <v>Fair</v>
      </c>
      <c r="T43" s="231" t="str">
        <f t="shared" si="14"/>
        <v>Good</v>
      </c>
      <c r="U43" s="231" t="str">
        <f t="shared" si="5"/>
        <v>Fair</v>
      </c>
      <c r="V43" s="222" t="s">
        <v>340</v>
      </c>
      <c r="W43" s="231" t="str">
        <f t="shared" si="6"/>
        <v>Fair</v>
      </c>
      <c r="X43" s="231" t="str">
        <f t="shared" si="7"/>
        <v>No</v>
      </c>
      <c r="Y43" s="230" t="s">
        <v>166</v>
      </c>
      <c r="Z43" s="231"/>
      <c r="AA43" s="231"/>
      <c r="AB43" s="240"/>
      <c r="AC43" s="231"/>
      <c r="AD43" s="231"/>
      <c r="AE43" s="231"/>
      <c r="AF43" s="231" t="s">
        <v>46</v>
      </c>
      <c r="AG43" s="231"/>
      <c r="AH43" s="241" t="s">
        <v>241</v>
      </c>
      <c r="AI43" s="241" t="s">
        <v>241</v>
      </c>
      <c r="AJ43" s="240"/>
      <c r="AK43" s="240"/>
    </row>
    <row r="44" spans="12:37" ht="15.5" x14ac:dyDescent="0.35">
      <c r="L44" s="237" t="s">
        <v>6</v>
      </c>
      <c r="M44" s="230" t="str">
        <f t="shared" si="11"/>
        <v>Good</v>
      </c>
      <c r="N44" s="230" t="str">
        <f t="shared" ref="N44:P45" si="16">IF(N12=0,"Poor",IF(N12=1,"Fair",IF(N12=2,"Good",IF(N12=3,"Very Good",IF(N12=4,"Excellent","error")))))</f>
        <v>Fair</v>
      </c>
      <c r="O44" s="230" t="str">
        <f t="shared" si="16"/>
        <v>Good</v>
      </c>
      <c r="P44" s="230" t="str">
        <f t="shared" si="16"/>
        <v>Very Good</v>
      </c>
      <c r="Q44" s="230" t="str">
        <f t="shared" si="2"/>
        <v>Good/Very Good</v>
      </c>
      <c r="R44" s="230" t="str">
        <f t="shared" ref="R44:T45" si="17">IF(R12=0,"Poor",IF(R12=1,"Fair",IF(R12=2,"Good",IF(R12=3,"Very Good",IF(R12=4,"Excellent","error")))))</f>
        <v>Good</v>
      </c>
      <c r="S44" s="230" t="str">
        <f t="shared" si="17"/>
        <v>Fair</v>
      </c>
      <c r="T44" s="230" t="str">
        <f t="shared" si="17"/>
        <v>Good</v>
      </c>
      <c r="U44" s="230" t="str">
        <f t="shared" si="5"/>
        <v>Very Good</v>
      </c>
      <c r="V44" s="216" t="s">
        <v>340</v>
      </c>
      <c r="W44" s="230" t="str">
        <f t="shared" si="6"/>
        <v>Very Good</v>
      </c>
      <c r="X44" s="230" t="str">
        <f t="shared" si="7"/>
        <v>Yes</v>
      </c>
      <c r="Y44" s="263" t="s">
        <v>173</v>
      </c>
      <c r="Z44" s="230"/>
      <c r="AA44" s="230"/>
      <c r="AC44" s="230"/>
      <c r="AD44" s="230"/>
      <c r="AE44" s="230"/>
      <c r="AF44" s="230" t="s">
        <v>46</v>
      </c>
      <c r="AG44" s="236" t="s">
        <v>241</v>
      </c>
      <c r="AJ44" s="236" t="s">
        <v>241</v>
      </c>
    </row>
    <row r="45" spans="12:37" ht="15.5" x14ac:dyDescent="0.35">
      <c r="L45" s="237" t="s">
        <v>59</v>
      </c>
      <c r="M45" s="230" t="str">
        <f t="shared" si="11"/>
        <v>Good</v>
      </c>
      <c r="N45" s="230" t="str">
        <f t="shared" si="16"/>
        <v>Fair</v>
      </c>
      <c r="O45" s="230" t="str">
        <f t="shared" si="16"/>
        <v>Fair</v>
      </c>
      <c r="P45" s="230" t="str">
        <f t="shared" si="16"/>
        <v>Fair</v>
      </c>
      <c r="Q45" s="230" t="str">
        <f t="shared" si="2"/>
        <v>Good/Very Good</v>
      </c>
      <c r="R45" s="230" t="str">
        <f t="shared" si="17"/>
        <v>Very Good</v>
      </c>
      <c r="S45" s="230" t="str">
        <f t="shared" si="17"/>
        <v>Fair</v>
      </c>
      <c r="T45" s="230" t="str">
        <f t="shared" si="17"/>
        <v>Very Good</v>
      </c>
      <c r="U45" s="230" t="str">
        <f t="shared" si="5"/>
        <v>Fair</v>
      </c>
      <c r="V45" s="216" t="s">
        <v>345</v>
      </c>
      <c r="W45" s="230" t="str">
        <f t="shared" si="6"/>
        <v>Good</v>
      </c>
      <c r="X45" s="230" t="str">
        <f t="shared" si="7"/>
        <v>Yes</v>
      </c>
      <c r="Y45" s="230" t="s">
        <v>176</v>
      </c>
      <c r="Z45" s="230"/>
      <c r="AA45" s="230"/>
      <c r="AC45" s="230"/>
      <c r="AD45" s="230"/>
      <c r="AE45" s="230"/>
      <c r="AF45" s="230" t="s">
        <v>46</v>
      </c>
      <c r="AG45" s="236" t="s">
        <v>241</v>
      </c>
      <c r="AH45" s="236" t="s">
        <v>241</v>
      </c>
      <c r="AJ45" s="236" t="s">
        <v>241</v>
      </c>
    </row>
    <row r="46" spans="12:37" ht="15.5" x14ac:dyDescent="0.35">
      <c r="L46" s="235" t="s">
        <v>73</v>
      </c>
      <c r="M46" s="230" t="str">
        <f t="shared" si="11"/>
        <v>Excellent</v>
      </c>
      <c r="N46" s="230" t="str">
        <f t="shared" ref="N46:T46" si="18">IF(N14=0,"Poor",IF(N14=1,"Fair",IF(N14=2,"Good",IF(N14=3,"Very Good",IF(N14=4,"Excellent","error")))))</f>
        <v>Good</v>
      </c>
      <c r="O46" s="230" t="str">
        <f t="shared" ref="O46:P46" si="19">IF(O14=0,"Poor",IF(O14=1,"Fair",IF(O14=2,"Good",IF(O14=3,"Very Good",IF(O14=4,"Excellent","error")))))</f>
        <v>Very Good</v>
      </c>
      <c r="P46" s="230" t="str">
        <f t="shared" si="19"/>
        <v>Very Good</v>
      </c>
      <c r="Q46" s="230" t="str">
        <f t="shared" si="2"/>
        <v>Good/Very Good</v>
      </c>
      <c r="R46" s="230" t="str">
        <f t="shared" si="18"/>
        <v>Good</v>
      </c>
      <c r="S46" s="230" t="str">
        <f t="shared" si="18"/>
        <v>Fair</v>
      </c>
      <c r="T46" s="230" t="str">
        <f t="shared" si="18"/>
        <v>Very Good</v>
      </c>
      <c r="U46" s="230" t="str">
        <f t="shared" si="5"/>
        <v>Fair</v>
      </c>
      <c r="V46" s="216" t="s">
        <v>340</v>
      </c>
      <c r="W46" s="230" t="str">
        <f t="shared" si="6"/>
        <v>Very Good</v>
      </c>
      <c r="X46" s="230" t="str">
        <f t="shared" si="7"/>
        <v>Yes</v>
      </c>
      <c r="Y46" s="230" t="s">
        <v>166</v>
      </c>
      <c r="Z46" s="230"/>
      <c r="AA46" s="230"/>
      <c r="AC46" s="230"/>
      <c r="AD46" s="230"/>
      <c r="AE46" s="230"/>
      <c r="AF46" s="230" t="s">
        <v>44</v>
      </c>
      <c r="AG46" s="236" t="s">
        <v>241</v>
      </c>
      <c r="AH46" s="236" t="s">
        <v>241</v>
      </c>
      <c r="AI46" s="236" t="s">
        <v>241</v>
      </c>
    </row>
    <row r="47" spans="12:37" ht="15.5" x14ac:dyDescent="0.35">
      <c r="L47" s="235" t="s">
        <v>74</v>
      </c>
      <c r="M47" s="230" t="str">
        <f t="shared" si="11"/>
        <v>Good</v>
      </c>
      <c r="N47" s="230" t="str">
        <f t="shared" ref="N47:T47" si="20">IF(N15=0,"Poor",IF(N15=1,"Fair",IF(N15=2,"Good",IF(N15=3,"Very Good",IF(N15=4,"Excellent","error")))))</f>
        <v>Very Good</v>
      </c>
      <c r="O47" s="230" t="str">
        <f t="shared" ref="O47:P47" si="21">IF(O15=0,"Poor",IF(O15=1,"Fair",IF(O15=2,"Good",IF(O15=3,"Very Good",IF(O15=4,"Excellent","error")))))</f>
        <v>Fair</v>
      </c>
      <c r="P47" s="230" t="str">
        <f t="shared" si="21"/>
        <v>Excellent</v>
      </c>
      <c r="Q47" s="230" t="str">
        <f t="shared" si="2"/>
        <v>Good/Very Good</v>
      </c>
      <c r="R47" s="230" t="str">
        <f t="shared" si="20"/>
        <v>Excellent</v>
      </c>
      <c r="S47" s="230" t="str">
        <f t="shared" si="20"/>
        <v>Fair</v>
      </c>
      <c r="T47" s="230" t="str">
        <f t="shared" si="20"/>
        <v>Very Good</v>
      </c>
      <c r="U47" s="230" t="str">
        <f t="shared" si="5"/>
        <v>Very Good</v>
      </c>
      <c r="V47" s="216" t="s">
        <v>337</v>
      </c>
      <c r="W47" s="230" t="str">
        <f t="shared" si="6"/>
        <v>Excellent</v>
      </c>
      <c r="X47" s="230" t="str">
        <f t="shared" si="7"/>
        <v>Yes</v>
      </c>
      <c r="Y47" s="230" t="s">
        <v>175</v>
      </c>
      <c r="Z47" s="230"/>
      <c r="AA47" s="230"/>
      <c r="AC47" s="230"/>
      <c r="AD47" s="230"/>
      <c r="AE47" s="230"/>
      <c r="AF47" s="230" t="s">
        <v>46</v>
      </c>
      <c r="AG47" s="236" t="s">
        <v>241</v>
      </c>
      <c r="AJ47" s="236" t="s">
        <v>241</v>
      </c>
    </row>
    <row r="48" spans="12:37" ht="15.5" x14ac:dyDescent="0.35">
      <c r="L48" s="237" t="s">
        <v>5</v>
      </c>
      <c r="M48" s="230" t="str">
        <f t="shared" si="11"/>
        <v>Very Good</v>
      </c>
      <c r="N48" s="230" t="str">
        <f t="shared" ref="N48:P57" si="22">IF(N16=0,"Poor",IF(N16=1,"Fair",IF(N16=2,"Good",IF(N16=3,"Very Good",IF(N16=4,"Excellent","error")))))</f>
        <v>Good</v>
      </c>
      <c r="O48" s="230" t="str">
        <f t="shared" si="22"/>
        <v>Good</v>
      </c>
      <c r="P48" s="230" t="str">
        <f t="shared" si="22"/>
        <v>Good</v>
      </c>
      <c r="Q48" s="230" t="str">
        <f t="shared" si="2"/>
        <v>Good/Very Good</v>
      </c>
      <c r="R48" s="230" t="str">
        <f t="shared" ref="R48:T57" si="23">IF(R16=0,"Poor",IF(R16=1,"Fair",IF(R16=2,"Good",IF(R16=3,"Very Good",IF(R16=4,"Excellent","error")))))</f>
        <v>Very Good</v>
      </c>
      <c r="S48" s="230" t="str">
        <f t="shared" si="23"/>
        <v>Fair</v>
      </c>
      <c r="T48" s="230" t="str">
        <f t="shared" si="23"/>
        <v>Good</v>
      </c>
      <c r="U48" s="230" t="str">
        <f t="shared" si="5"/>
        <v>Fair</v>
      </c>
      <c r="V48" s="216" t="s">
        <v>340</v>
      </c>
      <c r="W48" s="230" t="str">
        <f t="shared" si="6"/>
        <v>Very Good</v>
      </c>
      <c r="X48" s="230" t="str">
        <f t="shared" si="7"/>
        <v>Yes</v>
      </c>
      <c r="Y48" s="230" t="s">
        <v>168</v>
      </c>
      <c r="Z48" s="230"/>
      <c r="AA48" s="230"/>
      <c r="AC48" s="230"/>
      <c r="AD48" s="230"/>
      <c r="AE48" s="230"/>
      <c r="AF48" s="230" t="s">
        <v>44</v>
      </c>
      <c r="AG48" s="236" t="s">
        <v>241</v>
      </c>
      <c r="AH48" s="236" t="s">
        <v>241</v>
      </c>
      <c r="AI48" s="236" t="s">
        <v>241</v>
      </c>
      <c r="AJ48" s="236" t="s">
        <v>241</v>
      </c>
    </row>
    <row r="49" spans="1:37" ht="15.5" x14ac:dyDescent="0.35">
      <c r="L49" s="237" t="s">
        <v>8</v>
      </c>
      <c r="M49" s="230" t="str">
        <f t="shared" si="11"/>
        <v>Good</v>
      </c>
      <c r="N49" s="230" t="str">
        <f t="shared" si="22"/>
        <v>Fair</v>
      </c>
      <c r="O49" s="230" t="str">
        <f t="shared" si="22"/>
        <v>Fair</v>
      </c>
      <c r="P49" s="230" t="str">
        <f t="shared" si="22"/>
        <v>Very Good</v>
      </c>
      <c r="Q49" s="230" t="str">
        <f t="shared" si="2"/>
        <v>Good/Very Good</v>
      </c>
      <c r="R49" s="230" t="str">
        <f t="shared" si="23"/>
        <v>Good</v>
      </c>
      <c r="S49" s="230" t="str">
        <f t="shared" si="23"/>
        <v>Fair</v>
      </c>
      <c r="T49" s="230" t="str">
        <f t="shared" si="23"/>
        <v>Very Good</v>
      </c>
      <c r="U49" s="230" t="str">
        <f t="shared" si="5"/>
        <v>Good</v>
      </c>
      <c r="V49" s="216" t="s">
        <v>340</v>
      </c>
      <c r="W49" s="230" t="str">
        <f t="shared" si="6"/>
        <v>Excellent</v>
      </c>
      <c r="X49" s="230" t="str">
        <f t="shared" si="7"/>
        <v>Yes</v>
      </c>
      <c r="Y49" s="230" t="s">
        <v>162</v>
      </c>
      <c r="Z49" s="230"/>
      <c r="AA49" s="230"/>
      <c r="AC49" s="230"/>
      <c r="AD49" s="230"/>
      <c r="AE49" s="230"/>
      <c r="AF49" s="230" t="s">
        <v>44</v>
      </c>
      <c r="AG49" s="230"/>
      <c r="AJ49" s="236" t="s">
        <v>241</v>
      </c>
      <c r="AK49" s="236" t="s">
        <v>241</v>
      </c>
    </row>
    <row r="50" spans="1:37" ht="15.5" x14ac:dyDescent="0.35">
      <c r="L50" s="237" t="s">
        <v>7</v>
      </c>
      <c r="M50" s="230" t="str">
        <f t="shared" si="11"/>
        <v>Good</v>
      </c>
      <c r="N50" s="230" t="str">
        <f t="shared" si="22"/>
        <v>Good</v>
      </c>
      <c r="O50" s="230" t="str">
        <f t="shared" si="22"/>
        <v>Fair</v>
      </c>
      <c r="P50" s="230" t="str">
        <f t="shared" si="22"/>
        <v>Very Good</v>
      </c>
      <c r="Q50" s="230" t="str">
        <f t="shared" si="2"/>
        <v>Good/Very Good</v>
      </c>
      <c r="R50" s="230" t="str">
        <f t="shared" si="23"/>
        <v>Excellent</v>
      </c>
      <c r="S50" s="230" t="str">
        <f t="shared" si="23"/>
        <v>Excellent</v>
      </c>
      <c r="T50" s="230" t="str">
        <f t="shared" si="23"/>
        <v>Good</v>
      </c>
      <c r="U50" s="230" t="str">
        <f t="shared" si="5"/>
        <v>Excellent</v>
      </c>
      <c r="V50" s="216" t="s">
        <v>337</v>
      </c>
      <c r="W50" s="230" t="str">
        <f t="shared" si="6"/>
        <v>Fair</v>
      </c>
      <c r="X50" s="230" t="str">
        <f t="shared" si="7"/>
        <v>Yes</v>
      </c>
      <c r="Y50" s="230" t="s">
        <v>166</v>
      </c>
      <c r="Z50" s="230"/>
      <c r="AA50" s="230"/>
      <c r="AC50" s="230"/>
      <c r="AD50" s="230"/>
      <c r="AE50" s="230"/>
      <c r="AF50" s="230" t="s">
        <v>44</v>
      </c>
      <c r="AG50" s="230"/>
      <c r="AH50" s="236" t="s">
        <v>241</v>
      </c>
      <c r="AI50" s="236" t="s">
        <v>241</v>
      </c>
    </row>
    <row r="51" spans="1:37" ht="15.5" x14ac:dyDescent="0.35">
      <c r="L51" s="237" t="s">
        <v>376</v>
      </c>
      <c r="M51" s="230" t="str">
        <f t="shared" si="11"/>
        <v>Very Good</v>
      </c>
      <c r="N51" s="230" t="str">
        <f t="shared" si="22"/>
        <v>Fair</v>
      </c>
      <c r="O51" s="230" t="str">
        <f t="shared" si="22"/>
        <v>Fair</v>
      </c>
      <c r="P51" s="230" t="str">
        <f t="shared" si="22"/>
        <v>Fair</v>
      </c>
      <c r="Q51" s="230" t="str">
        <f t="shared" si="2"/>
        <v>Good/Very Good</v>
      </c>
      <c r="R51" s="230" t="str">
        <f t="shared" si="23"/>
        <v>Good</v>
      </c>
      <c r="S51" s="230" t="str">
        <f t="shared" si="23"/>
        <v>Good</v>
      </c>
      <c r="T51" s="230" t="str">
        <f t="shared" si="23"/>
        <v>Very Good</v>
      </c>
      <c r="U51" s="230" t="str">
        <f t="shared" si="5"/>
        <v>Fair</v>
      </c>
      <c r="V51" s="216" t="s">
        <v>345</v>
      </c>
      <c r="W51" s="230" t="str">
        <f t="shared" si="6"/>
        <v>Very Good</v>
      </c>
      <c r="X51" s="230" t="str">
        <f t="shared" si="7"/>
        <v>Yes</v>
      </c>
      <c r="Y51" s="230" t="s">
        <v>168</v>
      </c>
      <c r="Z51" s="230"/>
      <c r="AA51" s="230"/>
      <c r="AC51" s="230"/>
      <c r="AD51" s="230"/>
      <c r="AE51" s="230"/>
      <c r="AF51" s="230" t="s">
        <v>45</v>
      </c>
      <c r="AG51" s="236" t="s">
        <v>241</v>
      </c>
      <c r="AH51" s="236" t="s">
        <v>241</v>
      </c>
      <c r="AJ51" s="236" t="s">
        <v>241</v>
      </c>
    </row>
    <row r="52" spans="1:37" ht="15.5" x14ac:dyDescent="0.35">
      <c r="L52" s="235" t="s">
        <v>75</v>
      </c>
      <c r="M52" s="230" t="str">
        <f t="shared" si="11"/>
        <v>Fair</v>
      </c>
      <c r="N52" s="230" t="str">
        <f t="shared" si="22"/>
        <v>Fair</v>
      </c>
      <c r="O52" s="230" t="str">
        <f t="shared" si="22"/>
        <v>Good</v>
      </c>
      <c r="P52" s="230" t="str">
        <f t="shared" si="22"/>
        <v>Good</v>
      </c>
      <c r="Q52" s="230" t="str">
        <f t="shared" si="2"/>
        <v>Good/Very Good</v>
      </c>
      <c r="R52" s="230" t="str">
        <f t="shared" si="23"/>
        <v>Good</v>
      </c>
      <c r="S52" s="230" t="str">
        <f t="shared" si="23"/>
        <v>Fair</v>
      </c>
      <c r="T52" s="230" t="str">
        <f t="shared" si="23"/>
        <v>Good</v>
      </c>
      <c r="U52" s="230" t="str">
        <f t="shared" si="5"/>
        <v>Fair</v>
      </c>
      <c r="V52" s="216" t="s">
        <v>345</v>
      </c>
      <c r="W52" s="230" t="str">
        <f t="shared" si="6"/>
        <v>Very Good</v>
      </c>
      <c r="X52" s="230" t="str">
        <f t="shared" si="7"/>
        <v>Yes</v>
      </c>
      <c r="Y52" s="230" t="s">
        <v>166</v>
      </c>
      <c r="Z52" s="230"/>
      <c r="AA52" s="230"/>
      <c r="AC52" s="230"/>
      <c r="AD52" s="230"/>
      <c r="AE52" s="230"/>
      <c r="AF52" s="230" t="s">
        <v>45</v>
      </c>
      <c r="AG52" s="236" t="s">
        <v>241</v>
      </c>
      <c r="AH52" s="236" t="s">
        <v>241</v>
      </c>
    </row>
    <row r="53" spans="1:37" ht="15.5" x14ac:dyDescent="0.35">
      <c r="L53" s="239" t="s">
        <v>48</v>
      </c>
      <c r="M53" s="231" t="str">
        <f t="shared" si="11"/>
        <v>Excellent</v>
      </c>
      <c r="N53" s="231" t="str">
        <f t="shared" si="22"/>
        <v>Fair</v>
      </c>
      <c r="O53" s="231" t="str">
        <f t="shared" si="22"/>
        <v>Fair</v>
      </c>
      <c r="P53" s="231" t="str">
        <f t="shared" si="22"/>
        <v>Good</v>
      </c>
      <c r="Q53" s="231" t="str">
        <f t="shared" si="2"/>
        <v>Good/Very Good</v>
      </c>
      <c r="R53" s="231" t="str">
        <f t="shared" si="23"/>
        <v>Excellent</v>
      </c>
      <c r="S53" s="231" t="str">
        <f t="shared" si="23"/>
        <v>Fair</v>
      </c>
      <c r="T53" s="231" t="str">
        <f t="shared" si="23"/>
        <v>Good</v>
      </c>
      <c r="U53" s="231" t="str">
        <f t="shared" si="5"/>
        <v>Good</v>
      </c>
      <c r="V53" s="222" t="s">
        <v>345</v>
      </c>
      <c r="W53" s="231" t="str">
        <f t="shared" si="6"/>
        <v>Very Good</v>
      </c>
      <c r="X53" s="231" t="str">
        <f t="shared" si="7"/>
        <v>Yes</v>
      </c>
      <c r="Y53" s="231" t="s">
        <v>166</v>
      </c>
      <c r="Z53" s="231"/>
      <c r="AA53" s="231"/>
      <c r="AB53" s="240"/>
      <c r="AC53" s="231"/>
      <c r="AD53" s="231"/>
      <c r="AE53" s="231"/>
      <c r="AF53" s="231" t="s">
        <v>45</v>
      </c>
      <c r="AG53" s="231"/>
      <c r="AH53" s="241" t="s">
        <v>241</v>
      </c>
      <c r="AI53" s="241" t="s">
        <v>241</v>
      </c>
      <c r="AJ53" s="240"/>
      <c r="AK53" s="240"/>
    </row>
    <row r="54" spans="1:37" ht="15.5" x14ac:dyDescent="0.35">
      <c r="L54" s="235" t="s">
        <v>62</v>
      </c>
      <c r="M54" s="230" t="str">
        <f t="shared" si="11"/>
        <v>Very Good</v>
      </c>
      <c r="N54" s="230" t="str">
        <f t="shared" si="22"/>
        <v>Fair</v>
      </c>
      <c r="O54" s="230" t="str">
        <f t="shared" si="22"/>
        <v>Excellent</v>
      </c>
      <c r="P54" s="230" t="str">
        <f t="shared" si="22"/>
        <v>Very Good</v>
      </c>
      <c r="Q54" s="230" t="str">
        <f t="shared" si="2"/>
        <v/>
      </c>
      <c r="R54" s="230" t="str">
        <f t="shared" si="23"/>
        <v>Excellent</v>
      </c>
      <c r="S54" s="230" t="str">
        <f t="shared" si="23"/>
        <v>Very Good</v>
      </c>
      <c r="T54" s="230" t="str">
        <f t="shared" si="23"/>
        <v>Good</v>
      </c>
      <c r="U54" s="230" t="str">
        <f t="shared" si="5"/>
        <v>Excellent</v>
      </c>
      <c r="V54" s="216" t="s">
        <v>340</v>
      </c>
      <c r="W54" s="230" t="str">
        <f t="shared" si="6"/>
        <v>Fair</v>
      </c>
      <c r="X54" s="230" t="str">
        <f t="shared" si="7"/>
        <v>Yes</v>
      </c>
      <c r="Y54" s="230" t="s">
        <v>168</v>
      </c>
      <c r="Z54" s="230"/>
      <c r="AA54" s="230"/>
      <c r="AC54" s="230"/>
      <c r="AD54" s="230"/>
      <c r="AE54" s="230"/>
      <c r="AF54" s="230" t="s">
        <v>44</v>
      </c>
      <c r="AG54" s="236" t="s">
        <v>241</v>
      </c>
      <c r="AH54" s="236" t="s">
        <v>241</v>
      </c>
      <c r="AJ54" s="236" t="s">
        <v>241</v>
      </c>
    </row>
    <row r="55" spans="1:37" ht="15.5" x14ac:dyDescent="0.35">
      <c r="L55" s="235" t="s">
        <v>63</v>
      </c>
      <c r="M55" s="230" t="str">
        <f t="shared" si="11"/>
        <v>Fair</v>
      </c>
      <c r="N55" s="230" t="str">
        <f t="shared" si="22"/>
        <v>Fair</v>
      </c>
      <c r="O55" s="230" t="str">
        <f t="shared" si="22"/>
        <v>Excellent</v>
      </c>
      <c r="P55" s="230" t="str">
        <f t="shared" si="22"/>
        <v>Very Good</v>
      </c>
      <c r="Q55" s="230" t="str">
        <f t="shared" si="2"/>
        <v/>
      </c>
      <c r="R55" s="230" t="str">
        <f t="shared" si="23"/>
        <v>Excellent</v>
      </c>
      <c r="S55" s="230" t="str">
        <f t="shared" si="23"/>
        <v>Very Good</v>
      </c>
      <c r="T55" s="230" t="str">
        <f t="shared" si="23"/>
        <v>Very Good</v>
      </c>
      <c r="U55" s="230" t="str">
        <f t="shared" si="5"/>
        <v>Excellent</v>
      </c>
      <c r="V55" s="216" t="s">
        <v>340</v>
      </c>
      <c r="W55" s="230" t="str">
        <f t="shared" si="6"/>
        <v>Fair</v>
      </c>
      <c r="X55" s="230" t="str">
        <f t="shared" si="7"/>
        <v>Yes</v>
      </c>
      <c r="Y55" s="230" t="s">
        <v>168</v>
      </c>
      <c r="Z55" s="230"/>
      <c r="AA55" s="230"/>
      <c r="AC55" s="230"/>
      <c r="AD55" s="230"/>
      <c r="AE55" s="230"/>
      <c r="AF55" s="230" t="s">
        <v>46</v>
      </c>
      <c r="AG55" s="236" t="s">
        <v>241</v>
      </c>
      <c r="AH55" s="236" t="s">
        <v>241</v>
      </c>
      <c r="AJ55" s="236" t="s">
        <v>241</v>
      </c>
    </row>
    <row r="56" spans="1:37" ht="15.5" x14ac:dyDescent="0.35">
      <c r="L56" s="235" t="s">
        <v>57</v>
      </c>
      <c r="M56" s="230" t="str">
        <f t="shared" si="11"/>
        <v>Very Good</v>
      </c>
      <c r="N56" s="230" t="str">
        <f t="shared" si="22"/>
        <v>Fair</v>
      </c>
      <c r="O56" s="230" t="str">
        <f t="shared" si="22"/>
        <v>Very Good</v>
      </c>
      <c r="P56" s="230" t="str">
        <f t="shared" si="22"/>
        <v>Very Good</v>
      </c>
      <c r="Q56" s="230" t="str">
        <f t="shared" si="2"/>
        <v/>
      </c>
      <c r="R56" s="230" t="str">
        <f t="shared" si="23"/>
        <v>Excellent</v>
      </c>
      <c r="S56" s="230" t="str">
        <f t="shared" si="23"/>
        <v>Very Good</v>
      </c>
      <c r="T56" s="230" t="str">
        <f t="shared" si="23"/>
        <v>Very Good</v>
      </c>
      <c r="U56" s="230" t="str">
        <f t="shared" si="5"/>
        <v>Fair</v>
      </c>
      <c r="V56" s="216" t="s">
        <v>340</v>
      </c>
      <c r="W56" s="230" t="str">
        <f t="shared" si="6"/>
        <v>Good</v>
      </c>
      <c r="X56" s="230" t="str">
        <f t="shared" si="7"/>
        <v>Yes</v>
      </c>
      <c r="Y56" s="230" t="s">
        <v>168</v>
      </c>
      <c r="Z56" s="230"/>
      <c r="AA56" s="230"/>
      <c r="AC56" s="230"/>
      <c r="AD56" s="230"/>
      <c r="AE56" s="230"/>
      <c r="AF56" s="230" t="s">
        <v>46</v>
      </c>
      <c r="AG56" s="236" t="s">
        <v>241</v>
      </c>
      <c r="AH56" s="236" t="s">
        <v>241</v>
      </c>
      <c r="AJ56" s="236" t="s">
        <v>241</v>
      </c>
    </row>
    <row r="57" spans="1:37" ht="15.5" x14ac:dyDescent="0.35">
      <c r="L57" s="235" t="s">
        <v>58</v>
      </c>
      <c r="M57" s="230" t="str">
        <f t="shared" si="11"/>
        <v>Very Good</v>
      </c>
      <c r="N57" s="230" t="str">
        <f t="shared" si="22"/>
        <v>Good</v>
      </c>
      <c r="O57" s="230" t="str">
        <f t="shared" si="22"/>
        <v>Excellent</v>
      </c>
      <c r="P57" s="230" t="str">
        <f t="shared" si="22"/>
        <v>Very Good</v>
      </c>
      <c r="Q57" s="230" t="str">
        <f t="shared" si="2"/>
        <v/>
      </c>
      <c r="R57" s="230" t="str">
        <f t="shared" si="23"/>
        <v>Excellent</v>
      </c>
      <c r="S57" s="230" t="str">
        <f t="shared" si="23"/>
        <v>Very Good</v>
      </c>
      <c r="T57" s="230" t="str">
        <f t="shared" si="23"/>
        <v>Very Good</v>
      </c>
      <c r="U57" s="230" t="str">
        <f t="shared" si="5"/>
        <v>Very Good</v>
      </c>
      <c r="V57" s="216" t="s">
        <v>345</v>
      </c>
      <c r="W57" s="230" t="str">
        <f t="shared" si="6"/>
        <v>Good</v>
      </c>
      <c r="X57" s="230" t="str">
        <f t="shared" si="7"/>
        <v>Yes</v>
      </c>
      <c r="Y57" s="230" t="s">
        <v>168</v>
      </c>
      <c r="Z57" s="230"/>
      <c r="AA57" s="230"/>
      <c r="AC57" s="230"/>
      <c r="AD57" s="230"/>
      <c r="AE57" s="230"/>
      <c r="AF57" s="230" t="s">
        <v>46</v>
      </c>
      <c r="AG57" s="236" t="s">
        <v>241</v>
      </c>
      <c r="AH57" s="236" t="s">
        <v>241</v>
      </c>
      <c r="AJ57" s="236" t="s">
        <v>241</v>
      </c>
    </row>
    <row r="58" spans="1:37" ht="15.5" x14ac:dyDescent="0.35">
      <c r="L58" s="235" t="s">
        <v>328</v>
      </c>
      <c r="M58" s="230" t="s">
        <v>339</v>
      </c>
      <c r="N58" s="230" t="s">
        <v>338</v>
      </c>
      <c r="O58" s="230" t="s">
        <v>338</v>
      </c>
      <c r="P58" s="230" t="s">
        <v>337</v>
      </c>
      <c r="Q58" s="230"/>
      <c r="R58" s="230" t="s">
        <v>337</v>
      </c>
      <c r="S58" s="230" t="s">
        <v>339</v>
      </c>
      <c r="T58" s="230" t="s">
        <v>340</v>
      </c>
      <c r="U58" s="230" t="s">
        <v>338</v>
      </c>
      <c r="V58" s="216" t="s">
        <v>345</v>
      </c>
      <c r="W58" s="230" t="s">
        <v>337</v>
      </c>
      <c r="X58" s="230" t="s">
        <v>25</v>
      </c>
      <c r="Y58" s="230" t="s">
        <v>166</v>
      </c>
      <c r="Z58" s="230"/>
      <c r="AA58" s="230"/>
      <c r="AC58" s="230"/>
      <c r="AD58" s="230"/>
      <c r="AE58" s="230"/>
      <c r="AF58" s="230" t="s">
        <v>44</v>
      </c>
      <c r="AG58" s="236" t="s">
        <v>241</v>
      </c>
      <c r="AH58" s="236" t="s">
        <v>241</v>
      </c>
      <c r="AI58" s="236" t="s">
        <v>241</v>
      </c>
      <c r="AJ58" s="236"/>
    </row>
    <row r="59" spans="1:37" ht="15.5" x14ac:dyDescent="0.35">
      <c r="L59" s="235" t="s">
        <v>72</v>
      </c>
      <c r="M59" s="230" t="str">
        <f t="shared" ref="M59" si="24">IF(M27=0,"Poor",IF(M27=1,"Fair",IF(M27=2,"Good",IF(M27=3,"Very Good",IF(M27=4,"Excellent","error")))))</f>
        <v>Good</v>
      </c>
      <c r="N59" s="230" t="str">
        <f>IF(N27=0,"Poor",IF(N27=1,"Fair",IF(N27=2,"Good",IF(N27=3,"Very Good",IF(N27=4,"Excellent","error")))))</f>
        <v>Good</v>
      </c>
      <c r="O59" s="230" t="str">
        <f t="shared" ref="O59:P59" si="25">IF(O27=0,"Poor",IF(O27=1,"Fair",IF(O27=2,"Good",IF(O27=3,"Very Good",IF(O27=4,"Excellent","error")))))</f>
        <v>Very Good</v>
      </c>
      <c r="P59" s="230" t="str">
        <f t="shared" si="25"/>
        <v>Very Good</v>
      </c>
      <c r="Q59" s="230" t="str">
        <f t="shared" ref="Q59" si="26">IF(Q27=0,"","Good/Very Good")</f>
        <v/>
      </c>
      <c r="R59" s="230" t="str">
        <f t="shared" ref="R59:T59" si="27">IF(R27=0,"Poor",IF(R27=1,"Fair",IF(R27=2,"Good",IF(R27=3,"Very Good",IF(R27=4,"Excellent","error")))))</f>
        <v>Good</v>
      </c>
      <c r="S59" s="230" t="str">
        <f t="shared" si="27"/>
        <v>Very Good</v>
      </c>
      <c r="T59" s="230" t="str">
        <f t="shared" si="27"/>
        <v>Excellent</v>
      </c>
      <c r="U59" s="230" t="str">
        <f t="shared" ref="U59" si="28">IF(U27=0,"Poor",IF(U27=1,"Fair",IF(U27=2,"Good",IF(U27=3,"Very Good",IF(U27=4,"Excellent","error")))))</f>
        <v>Good</v>
      </c>
      <c r="V59" s="216" t="s">
        <v>340</v>
      </c>
      <c r="W59" s="230" t="str">
        <f t="shared" ref="W59" si="29">IF(W27=0,"Poor",IF(W27=1,"Fair",IF(W27=2,"Good",IF(W27=3,"Very Good",IF(W27=4,"Excellent","error")))))</f>
        <v>Excellent</v>
      </c>
      <c r="X59" s="230" t="str">
        <f t="shared" ref="X59" si="30">IF(X27=0,"No","Yes")</f>
        <v>Yes</v>
      </c>
      <c r="Y59" s="230" t="s">
        <v>166</v>
      </c>
      <c r="Z59" s="230"/>
      <c r="AA59" s="230"/>
      <c r="AC59" s="230"/>
      <c r="AD59" s="230"/>
      <c r="AE59" s="230"/>
      <c r="AF59" s="230" t="s">
        <v>44</v>
      </c>
      <c r="AG59" s="230"/>
      <c r="AH59" s="236" t="s">
        <v>241</v>
      </c>
      <c r="AI59" s="236" t="s">
        <v>241</v>
      </c>
    </row>
    <row r="60" spans="1:37" ht="15.5" x14ac:dyDescent="0.35">
      <c r="L60" s="230"/>
      <c r="M60" s="230"/>
      <c r="N60" s="230"/>
      <c r="O60" s="230"/>
      <c r="P60" s="230"/>
      <c r="Q60" s="230"/>
      <c r="R60" s="230"/>
      <c r="S60" s="230"/>
      <c r="T60" s="230"/>
      <c r="U60" s="230"/>
      <c r="V60" s="230"/>
      <c r="W60" s="230"/>
      <c r="Z60" s="230"/>
      <c r="AA60" s="230"/>
      <c r="AB60" s="230"/>
      <c r="AC60" s="230"/>
      <c r="AD60" s="230"/>
      <c r="AE60" s="230"/>
      <c r="AF60" s="230"/>
    </row>
    <row r="61" spans="1:37" ht="15.5" x14ac:dyDescent="0.35">
      <c r="A61" s="369" t="s">
        <v>38</v>
      </c>
      <c r="B61" s="369"/>
      <c r="E61" s="242" t="s">
        <v>271</v>
      </c>
      <c r="L61" s="230"/>
      <c r="M61" s="230"/>
      <c r="N61" s="230"/>
      <c r="O61" s="230"/>
      <c r="P61" s="230"/>
      <c r="Q61" s="230"/>
      <c r="R61" s="230"/>
      <c r="S61" s="230"/>
      <c r="T61" s="230"/>
      <c r="U61" s="230"/>
      <c r="V61" s="230"/>
      <c r="W61" s="230"/>
      <c r="Z61" s="230"/>
      <c r="AA61" s="230"/>
      <c r="AB61" s="230"/>
      <c r="AC61" s="230"/>
      <c r="AD61" s="230"/>
      <c r="AE61" s="230"/>
      <c r="AF61" s="230"/>
    </row>
    <row r="62" spans="1:37" ht="26" x14ac:dyDescent="0.35">
      <c r="A62" s="98" t="s">
        <v>147</v>
      </c>
      <c r="E62" s="243" t="s">
        <v>1</v>
      </c>
      <c r="F62" s="243" t="s">
        <v>154</v>
      </c>
      <c r="L62" s="230"/>
      <c r="M62" s="230"/>
      <c r="N62" s="230"/>
      <c r="O62" s="230"/>
      <c r="P62" s="230"/>
      <c r="Q62" s="230"/>
      <c r="R62" s="230"/>
      <c r="S62" s="230"/>
      <c r="T62" s="230"/>
      <c r="U62" s="230"/>
      <c r="V62" s="230"/>
      <c r="W62" s="230"/>
      <c r="Z62" s="230"/>
      <c r="AA62" s="230"/>
      <c r="AB62" s="230"/>
      <c r="AC62" s="230"/>
      <c r="AD62" s="230"/>
      <c r="AE62" s="230"/>
      <c r="AF62" s="230"/>
    </row>
    <row r="63" spans="1:37" ht="39" x14ac:dyDescent="0.35">
      <c r="A63" s="98" t="s">
        <v>227</v>
      </c>
      <c r="E63" s="243" t="s">
        <v>154</v>
      </c>
      <c r="F63" s="243" t="s">
        <v>150</v>
      </c>
      <c r="L63" s="230"/>
      <c r="M63" s="230"/>
      <c r="N63" s="230"/>
      <c r="O63" s="230"/>
      <c r="P63" s="230"/>
      <c r="Q63" s="230"/>
      <c r="R63" s="230"/>
      <c r="S63" s="230"/>
      <c r="T63" s="230"/>
      <c r="U63" s="230"/>
      <c r="V63" s="230"/>
      <c r="W63" s="230"/>
      <c r="Z63" s="230"/>
      <c r="AA63" s="230"/>
      <c r="AB63" s="230"/>
      <c r="AC63" s="230"/>
      <c r="AD63" s="230"/>
      <c r="AE63" s="230"/>
      <c r="AF63" s="230"/>
    </row>
    <row r="64" spans="1:37" ht="26" x14ac:dyDescent="0.35">
      <c r="A64" s="98" t="s">
        <v>354</v>
      </c>
      <c r="E64" s="243" t="s">
        <v>231</v>
      </c>
      <c r="F64" s="243" t="s">
        <v>61</v>
      </c>
      <c r="L64" s="230"/>
      <c r="M64" s="230"/>
      <c r="N64" s="230"/>
      <c r="O64" s="230"/>
      <c r="P64" s="230"/>
      <c r="Q64" s="230"/>
      <c r="R64" s="230"/>
      <c r="S64" s="230"/>
      <c r="T64" s="230"/>
      <c r="U64" s="230"/>
      <c r="V64" s="230"/>
      <c r="W64" s="230"/>
      <c r="Z64" s="230"/>
      <c r="AA64" s="230"/>
      <c r="AB64" s="230"/>
      <c r="AC64" s="230"/>
      <c r="AD64" s="230"/>
      <c r="AE64" s="230"/>
      <c r="AF64" s="230"/>
    </row>
    <row r="65" spans="1:32" ht="15.5" x14ac:dyDescent="0.35">
      <c r="A65" s="98" t="s">
        <v>229</v>
      </c>
      <c r="E65" s="243" t="s">
        <v>222</v>
      </c>
      <c r="F65" s="244"/>
      <c r="L65" s="230"/>
      <c r="M65" s="230"/>
      <c r="N65" s="230"/>
      <c r="O65" s="230"/>
      <c r="P65" s="230"/>
      <c r="Q65" s="230"/>
      <c r="R65" s="230"/>
      <c r="S65" s="230"/>
      <c r="T65" s="230"/>
      <c r="U65" s="230"/>
      <c r="V65" s="230"/>
      <c r="W65" s="230"/>
      <c r="Z65" s="230"/>
      <c r="AA65" s="230"/>
      <c r="AB65" s="230"/>
      <c r="AC65" s="230"/>
      <c r="AD65" s="230"/>
      <c r="AE65" s="230"/>
      <c r="AF65" s="230"/>
    </row>
    <row r="66" spans="1:32" ht="26" x14ac:dyDescent="0.35">
      <c r="A66" s="98" t="s">
        <v>228</v>
      </c>
      <c r="E66" s="243" t="s">
        <v>2</v>
      </c>
      <c r="F66" s="243" t="s">
        <v>3</v>
      </c>
      <c r="L66" s="230"/>
      <c r="M66" s="230"/>
      <c r="N66" s="230"/>
      <c r="O66" s="230"/>
      <c r="P66" s="230"/>
      <c r="Q66" s="230"/>
      <c r="R66" s="230"/>
      <c r="S66" s="230"/>
      <c r="T66" s="230"/>
      <c r="U66" s="230"/>
      <c r="V66" s="230"/>
      <c r="W66" s="230"/>
      <c r="Z66" s="230"/>
      <c r="AA66" s="230"/>
      <c r="AB66" s="230"/>
      <c r="AC66" s="230"/>
      <c r="AD66" s="230"/>
      <c r="AE66" s="230"/>
      <c r="AF66" s="230"/>
    </row>
    <row r="67" spans="1:32" ht="39" x14ac:dyDescent="0.35">
      <c r="A67" s="98" t="s">
        <v>42</v>
      </c>
      <c r="E67" s="243" t="s">
        <v>150</v>
      </c>
      <c r="F67" s="243" t="s">
        <v>372</v>
      </c>
      <c r="L67" s="230"/>
      <c r="N67" s="230"/>
      <c r="O67" s="230"/>
      <c r="P67" s="230"/>
      <c r="Q67" s="230"/>
      <c r="U67" s="230"/>
      <c r="V67" s="230"/>
      <c r="Z67" s="230"/>
      <c r="AA67" s="230"/>
      <c r="AB67" s="230"/>
      <c r="AC67" s="230"/>
      <c r="AD67" s="230"/>
      <c r="AE67" s="230"/>
      <c r="AF67" s="230"/>
    </row>
    <row r="68" spans="1:32" ht="26" x14ac:dyDescent="0.35">
      <c r="A68" s="98" t="s">
        <v>351</v>
      </c>
      <c r="E68" s="243" t="s">
        <v>352</v>
      </c>
      <c r="F68" s="243" t="s">
        <v>154</v>
      </c>
      <c r="L68" s="230"/>
      <c r="N68" s="230"/>
      <c r="O68" s="230"/>
      <c r="P68" s="230"/>
      <c r="Q68" s="230"/>
      <c r="U68" s="230"/>
      <c r="V68" s="230"/>
      <c r="Z68" s="230"/>
      <c r="AA68" s="230"/>
      <c r="AB68" s="230"/>
      <c r="AC68" s="230"/>
      <c r="AD68" s="230"/>
      <c r="AE68" s="230"/>
      <c r="AF68" s="230"/>
    </row>
    <row r="69" spans="1:32" ht="26" x14ac:dyDescent="0.35">
      <c r="A69" s="98" t="s">
        <v>230</v>
      </c>
      <c r="E69" s="243" t="s">
        <v>4</v>
      </c>
      <c r="F69" s="243" t="s">
        <v>221</v>
      </c>
      <c r="L69" s="230"/>
      <c r="N69" s="230"/>
      <c r="O69" s="230"/>
      <c r="P69" s="230"/>
      <c r="Q69" s="230"/>
      <c r="U69" s="230"/>
      <c r="V69" s="230"/>
      <c r="Z69" s="230"/>
      <c r="AA69" s="230"/>
      <c r="AB69" s="230"/>
      <c r="AC69" s="230"/>
      <c r="AD69" s="230"/>
      <c r="AE69" s="230"/>
      <c r="AF69" s="230"/>
    </row>
    <row r="70" spans="1:32" ht="15.5" x14ac:dyDescent="0.35">
      <c r="L70" s="230"/>
      <c r="N70" s="230"/>
      <c r="O70" s="230"/>
      <c r="P70" s="230"/>
      <c r="Q70" s="230"/>
      <c r="U70" s="230"/>
      <c r="V70" s="230"/>
      <c r="Z70" s="230"/>
      <c r="AA70" s="230"/>
      <c r="AB70" s="230"/>
      <c r="AC70" s="230"/>
      <c r="AD70" s="230"/>
      <c r="AE70" s="230"/>
      <c r="AF70" s="230"/>
    </row>
    <row r="71" spans="1:32" ht="15.5" x14ac:dyDescent="0.35">
      <c r="A71" s="98" t="s">
        <v>235</v>
      </c>
      <c r="B71" s="98" t="s">
        <v>24</v>
      </c>
      <c r="C71" s="98" t="s">
        <v>22</v>
      </c>
      <c r="L71" s="230"/>
      <c r="N71" s="230"/>
      <c r="O71" s="230"/>
      <c r="P71" s="230"/>
      <c r="Q71" s="230"/>
      <c r="U71" s="230"/>
      <c r="V71" s="230"/>
      <c r="Z71" s="230"/>
      <c r="AA71" s="230"/>
      <c r="AB71" s="230"/>
      <c r="AC71" s="230"/>
      <c r="AD71" s="230"/>
      <c r="AE71" s="230"/>
      <c r="AF71" s="230"/>
    </row>
    <row r="72" spans="1:32" ht="15.5" x14ac:dyDescent="0.35">
      <c r="A72" s="98" t="s">
        <v>243</v>
      </c>
      <c r="B72" s="98" t="s">
        <v>233</v>
      </c>
      <c r="C72" s="98" t="s">
        <v>49</v>
      </c>
      <c r="L72" s="230"/>
      <c r="N72" s="230"/>
      <c r="O72" s="230"/>
      <c r="P72" s="230"/>
      <c r="Q72" s="230"/>
      <c r="U72" s="230"/>
      <c r="V72" s="230"/>
      <c r="Z72" s="230"/>
      <c r="AA72" s="230"/>
      <c r="AB72" s="230"/>
      <c r="AC72" s="230"/>
      <c r="AD72" s="230"/>
      <c r="AE72" s="230"/>
      <c r="AF72" s="230"/>
    </row>
    <row r="73" spans="1:32" ht="15.5" x14ac:dyDescent="0.35">
      <c r="A73" s="98" t="s">
        <v>244</v>
      </c>
      <c r="B73" s="98" t="s">
        <v>234</v>
      </c>
      <c r="C73" s="98" t="s">
        <v>50</v>
      </c>
      <c r="L73" s="230"/>
      <c r="N73" s="230"/>
      <c r="O73" s="230"/>
      <c r="P73" s="230"/>
      <c r="Q73" s="230"/>
      <c r="U73" s="230"/>
      <c r="V73" s="230"/>
      <c r="Z73" s="230"/>
      <c r="AA73" s="230"/>
      <c r="AB73" s="230"/>
      <c r="AC73" s="230"/>
      <c r="AD73" s="230"/>
      <c r="AE73" s="230"/>
      <c r="AF73" s="230"/>
    </row>
    <row r="74" spans="1:32" ht="15.5" x14ac:dyDescent="0.35">
      <c r="A74" s="98" t="s">
        <v>245</v>
      </c>
      <c r="B74" s="98" t="s">
        <v>52</v>
      </c>
      <c r="C74" s="98" t="s">
        <v>237</v>
      </c>
      <c r="L74" s="230"/>
      <c r="N74" s="230"/>
      <c r="O74" s="230"/>
      <c r="P74" s="230"/>
      <c r="Q74" s="230"/>
      <c r="U74" s="230"/>
      <c r="V74" s="230"/>
      <c r="Z74" s="230"/>
      <c r="AA74" s="230"/>
      <c r="AB74" s="230"/>
      <c r="AC74" s="230"/>
      <c r="AD74" s="230"/>
      <c r="AE74" s="230"/>
      <c r="AF74" s="230"/>
    </row>
    <row r="75" spans="1:32" ht="15.5" x14ac:dyDescent="0.35">
      <c r="A75" s="98" t="s">
        <v>246</v>
      </c>
      <c r="C75" s="98" t="s">
        <v>51</v>
      </c>
      <c r="L75" s="230"/>
      <c r="N75" s="230"/>
      <c r="O75" s="230"/>
      <c r="P75" s="230"/>
      <c r="Q75" s="230"/>
      <c r="U75" s="230"/>
      <c r="V75" s="230"/>
      <c r="Z75" s="230"/>
      <c r="AA75" s="230"/>
      <c r="AB75" s="230"/>
      <c r="AC75" s="230"/>
      <c r="AD75" s="230"/>
      <c r="AE75" s="230"/>
      <c r="AF75" s="230"/>
    </row>
    <row r="76" spans="1:32" ht="15.5" x14ac:dyDescent="0.35">
      <c r="A76" s="98" t="s">
        <v>23</v>
      </c>
      <c r="C76" s="98" t="s">
        <v>269</v>
      </c>
      <c r="L76" s="230"/>
      <c r="N76" s="230"/>
      <c r="O76" s="230"/>
      <c r="P76" s="230"/>
      <c r="Q76" s="230"/>
      <c r="U76" s="230"/>
      <c r="V76" s="230"/>
      <c r="Z76" s="230"/>
      <c r="AA76" s="230"/>
      <c r="AB76" s="230"/>
      <c r="AC76" s="230"/>
      <c r="AD76" s="230"/>
      <c r="AE76" s="230"/>
      <c r="AF76" s="230"/>
    </row>
    <row r="77" spans="1:32" ht="15.5" x14ac:dyDescent="0.35">
      <c r="A77" s="98" t="s">
        <v>247</v>
      </c>
      <c r="C77" s="98" t="s">
        <v>54</v>
      </c>
      <c r="L77" s="230"/>
      <c r="N77" s="230"/>
      <c r="O77" s="230"/>
      <c r="P77" s="230"/>
      <c r="Q77" s="230"/>
      <c r="U77" s="230"/>
      <c r="V77" s="230"/>
      <c r="Z77" s="230"/>
      <c r="AA77" s="230"/>
      <c r="AB77" s="230"/>
      <c r="AC77" s="230"/>
      <c r="AD77" s="230"/>
      <c r="AE77" s="230"/>
      <c r="AF77" s="230"/>
    </row>
    <row r="78" spans="1:32" ht="15.5" x14ac:dyDescent="0.35">
      <c r="A78" s="98" t="s">
        <v>248</v>
      </c>
      <c r="C78" s="98" t="s">
        <v>55</v>
      </c>
      <c r="L78" s="230"/>
      <c r="N78" s="230"/>
      <c r="O78" s="230"/>
      <c r="P78" s="230"/>
      <c r="Q78" s="230"/>
      <c r="U78" s="230"/>
      <c r="V78" s="230"/>
      <c r="Z78" s="230"/>
      <c r="AA78" s="230"/>
      <c r="AB78" s="230"/>
      <c r="AC78" s="230"/>
      <c r="AD78" s="230"/>
      <c r="AE78" s="230"/>
      <c r="AF78" s="230"/>
    </row>
    <row r="79" spans="1:32" ht="15.5" x14ac:dyDescent="0.35">
      <c r="A79" s="98" t="s">
        <v>249</v>
      </c>
      <c r="L79" s="230"/>
      <c r="N79" s="230"/>
      <c r="O79" s="230"/>
      <c r="P79" s="230"/>
      <c r="Q79" s="230"/>
      <c r="U79" s="230"/>
      <c r="V79" s="230"/>
      <c r="Z79" s="230"/>
      <c r="AA79" s="230"/>
      <c r="AB79" s="230"/>
      <c r="AC79" s="230"/>
      <c r="AD79" s="230"/>
      <c r="AE79" s="230"/>
      <c r="AF79" s="230"/>
    </row>
    <row r="80" spans="1:32" ht="15.5" x14ac:dyDescent="0.35">
      <c r="A80" s="98" t="s">
        <v>250</v>
      </c>
      <c r="L80" s="230"/>
      <c r="M80" s="229"/>
      <c r="N80" s="230"/>
      <c r="O80" s="230"/>
      <c r="P80" s="230"/>
      <c r="Q80" s="230"/>
      <c r="R80" s="230"/>
      <c r="S80" s="230"/>
      <c r="T80" s="230"/>
      <c r="U80" s="230"/>
      <c r="V80" s="230"/>
      <c r="W80" s="230"/>
      <c r="Z80" s="230"/>
      <c r="AA80" s="230"/>
      <c r="AB80" s="230"/>
      <c r="AC80" s="230"/>
      <c r="AD80" s="230"/>
      <c r="AE80" s="230"/>
      <c r="AF80" s="230"/>
    </row>
    <row r="81" spans="1:32" ht="15.5" x14ac:dyDescent="0.35">
      <c r="A81" s="98" t="s">
        <v>251</v>
      </c>
      <c r="L81" s="230"/>
      <c r="M81" s="229"/>
      <c r="N81" s="230"/>
      <c r="O81" s="230"/>
      <c r="P81" s="230"/>
      <c r="Q81" s="230"/>
      <c r="R81" s="230"/>
      <c r="S81" s="230"/>
      <c r="T81" s="230"/>
      <c r="U81" s="230"/>
      <c r="V81" s="230"/>
      <c r="W81" s="230"/>
      <c r="Z81" s="230"/>
      <c r="AA81" s="230"/>
      <c r="AB81" s="230"/>
      <c r="AC81" s="230"/>
      <c r="AD81" s="230"/>
      <c r="AE81" s="230"/>
      <c r="AF81" s="230"/>
    </row>
    <row r="82" spans="1:32" ht="15.5" x14ac:dyDescent="0.35">
      <c r="A82" s="98" t="s">
        <v>252</v>
      </c>
      <c r="L82" s="230"/>
      <c r="M82" s="229"/>
      <c r="N82" s="230"/>
      <c r="O82" s="230"/>
      <c r="P82" s="230"/>
      <c r="Q82" s="230"/>
      <c r="R82" s="230"/>
      <c r="S82" s="230"/>
      <c r="T82" s="230"/>
      <c r="U82" s="230"/>
      <c r="V82" s="230"/>
      <c r="W82" s="230"/>
      <c r="Z82" s="230"/>
      <c r="AA82" s="230"/>
      <c r="AB82" s="230"/>
      <c r="AC82" s="230"/>
      <c r="AD82" s="230"/>
      <c r="AE82" s="230"/>
      <c r="AF82" s="230"/>
    </row>
    <row r="83" spans="1:32" ht="15.5" x14ac:dyDescent="0.35">
      <c r="A83" s="98" t="s">
        <v>253</v>
      </c>
      <c r="L83" s="230"/>
      <c r="M83" s="230"/>
      <c r="N83" s="230"/>
      <c r="O83" s="230"/>
      <c r="P83" s="230"/>
      <c r="Q83" s="230"/>
      <c r="R83" s="230"/>
      <c r="S83" s="230"/>
      <c r="T83" s="230"/>
      <c r="U83" s="230"/>
      <c r="V83" s="230"/>
      <c r="W83" s="230"/>
      <c r="Z83" s="230"/>
      <c r="AA83" s="230"/>
      <c r="AB83" s="230"/>
      <c r="AC83" s="230"/>
      <c r="AD83" s="230"/>
      <c r="AE83" s="230"/>
      <c r="AF83" s="230"/>
    </row>
    <row r="84" spans="1:32" ht="15.5" x14ac:dyDescent="0.35">
      <c r="L84" s="230"/>
      <c r="M84" s="230"/>
      <c r="N84" s="230"/>
      <c r="O84" s="230"/>
      <c r="P84" s="230"/>
      <c r="Q84" s="230"/>
      <c r="R84" s="230"/>
      <c r="S84" s="230"/>
      <c r="T84" s="230"/>
      <c r="U84" s="230"/>
      <c r="V84" s="230"/>
      <c r="W84" s="230"/>
      <c r="Z84" s="230"/>
      <c r="AA84" s="230"/>
      <c r="AB84" s="230"/>
      <c r="AC84" s="230"/>
      <c r="AD84" s="230"/>
      <c r="AE84" s="230"/>
      <c r="AF84" s="230"/>
    </row>
    <row r="85" spans="1:32" ht="15.5" x14ac:dyDescent="0.35">
      <c r="L85" s="230"/>
      <c r="M85" s="230"/>
      <c r="N85" s="230"/>
      <c r="O85" s="230"/>
      <c r="P85" s="230"/>
      <c r="Q85" s="230"/>
      <c r="R85" s="230"/>
      <c r="S85" s="230"/>
      <c r="T85" s="230"/>
      <c r="U85" s="230"/>
      <c r="V85" s="230"/>
      <c r="W85" s="230"/>
      <c r="Z85" s="230"/>
      <c r="AA85" s="230"/>
      <c r="AB85" s="230"/>
      <c r="AC85" s="230"/>
      <c r="AD85" s="230"/>
      <c r="AE85" s="230"/>
      <c r="AF85" s="230"/>
    </row>
    <row r="86" spans="1:32" ht="15.5" x14ac:dyDescent="0.35">
      <c r="L86" s="230"/>
      <c r="M86" s="230"/>
      <c r="N86" s="230"/>
      <c r="O86" s="230"/>
      <c r="P86" s="230"/>
      <c r="Q86" s="230"/>
      <c r="R86" s="230"/>
      <c r="S86" s="230"/>
      <c r="T86" s="230"/>
      <c r="U86" s="230"/>
      <c r="V86" s="230"/>
      <c r="W86" s="230"/>
      <c r="Z86" s="230"/>
      <c r="AA86" s="230"/>
      <c r="AB86" s="230"/>
      <c r="AC86" s="230"/>
      <c r="AD86" s="230"/>
      <c r="AE86" s="230"/>
      <c r="AF86" s="230"/>
    </row>
    <row r="87" spans="1:32" ht="15.5" x14ac:dyDescent="0.35">
      <c r="L87" s="230"/>
      <c r="M87" s="230"/>
      <c r="N87" s="230"/>
      <c r="O87" s="230"/>
      <c r="P87" s="230"/>
      <c r="Q87" s="230"/>
      <c r="R87" s="230"/>
      <c r="S87" s="230"/>
      <c r="T87" s="230"/>
      <c r="U87" s="230"/>
      <c r="V87" s="230"/>
      <c r="W87" s="230"/>
      <c r="Z87" s="230"/>
      <c r="AA87" s="230"/>
      <c r="AB87" s="230"/>
      <c r="AC87" s="230"/>
      <c r="AD87" s="230"/>
      <c r="AE87" s="230"/>
      <c r="AF87" s="230"/>
    </row>
    <row r="88" spans="1:32" ht="15.5" x14ac:dyDescent="0.35">
      <c r="L88" s="230"/>
      <c r="M88" s="230"/>
      <c r="N88" s="230"/>
      <c r="O88" s="230"/>
      <c r="P88" s="230"/>
      <c r="Q88" s="230"/>
      <c r="R88" s="230"/>
      <c r="S88" s="230"/>
      <c r="T88" s="230"/>
      <c r="U88" s="230"/>
      <c r="V88" s="230"/>
      <c r="W88" s="230"/>
      <c r="AB88" s="230"/>
    </row>
    <row r="89" spans="1:32" ht="15.5" x14ac:dyDescent="0.35">
      <c r="L89" s="230"/>
      <c r="M89" s="230"/>
      <c r="N89" s="230"/>
      <c r="O89" s="230"/>
      <c r="P89" s="230"/>
      <c r="Q89" s="230"/>
      <c r="R89" s="230"/>
      <c r="S89" s="230"/>
      <c r="T89" s="230"/>
      <c r="U89" s="230"/>
      <c r="V89" s="230"/>
      <c r="W89" s="230"/>
      <c r="AB89" s="230"/>
    </row>
    <row r="90" spans="1:32" ht="15.5" x14ac:dyDescent="0.35">
      <c r="L90" s="230"/>
      <c r="M90" s="230"/>
      <c r="N90" s="230"/>
      <c r="O90" s="230"/>
      <c r="P90" s="230"/>
      <c r="Q90" s="230"/>
      <c r="R90" s="230"/>
      <c r="S90" s="230"/>
      <c r="T90" s="230"/>
      <c r="U90" s="230"/>
      <c r="V90" s="230"/>
      <c r="W90" s="230"/>
      <c r="AB90" s="230"/>
    </row>
  </sheetData>
  <sheetProtection algorithmName="SHA-512" hashValue="K+JO0LxHX3XIXdwII37eqleWPrZ4G+xz147PjDpCp430mR6FFkYtU0BPjSntCKyW64RI2d3b/bl8ilwnsBW5kg==" saltValue="oaFsLlPWWyQueX7NTtvb9w==" spinCount="100000" sheet="1" objects="1" scenarios="1"/>
  <sortState xmlns:xlrd2="http://schemas.microsoft.com/office/spreadsheetml/2017/richdata2" ref="A2:AH20">
    <sortCondition ref="AA16:AA20"/>
    <sortCondition ref="L16:L20"/>
  </sortState>
  <mergeCells count="1">
    <mergeCell ref="A61:B61"/>
  </mergeCells>
  <printOptions gridLines="1"/>
  <pageMargins left="0.7" right="0.7" top="0.75" bottom="0.75" header="0.3" footer="0.3"/>
  <pageSetup orientation="landscape" r:id="rId1"/>
  <headerFooter>
    <oddHeader>&amp;CCover Crop Traits</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FF0000"/>
  </sheetPr>
  <dimension ref="A1:T1316"/>
  <sheetViews>
    <sheetView zoomScaleNormal="100" workbookViewId="0"/>
  </sheetViews>
  <sheetFormatPr defaultRowHeight="14.5" x14ac:dyDescent="0.35"/>
  <cols>
    <col min="1" max="1" width="22.453125" style="1" bestFit="1" customWidth="1"/>
    <col min="2" max="2" width="9.54296875" style="1" customWidth="1"/>
    <col min="3" max="3" width="7.81640625" style="1" bestFit="1" customWidth="1"/>
    <col min="4" max="4" width="9.54296875" style="1" bestFit="1" customWidth="1"/>
    <col min="5" max="5" width="4.81640625" style="2" bestFit="1" customWidth="1"/>
    <col min="6" max="6" width="7.1796875" style="2" bestFit="1" customWidth="1"/>
    <col min="7" max="7" width="7.1796875" style="1" bestFit="1" customWidth="1"/>
    <col min="8" max="8" width="10.81640625" style="1" customWidth="1"/>
    <col min="9" max="9" width="8.81640625" style="1" bestFit="1" customWidth="1"/>
    <col min="10" max="10" width="16.6328125" style="1" bestFit="1" customWidth="1"/>
    <col min="11" max="12" width="15.6328125" style="1" bestFit="1" customWidth="1"/>
    <col min="13" max="13" width="9.81640625" style="1" bestFit="1" customWidth="1"/>
    <col min="14" max="14" width="11.54296875" style="1" bestFit="1" customWidth="1"/>
    <col min="15" max="15" width="13.1796875" style="1" bestFit="1" customWidth="1"/>
    <col min="16" max="16" width="15" style="1" bestFit="1" customWidth="1"/>
    <col min="17" max="17" width="15" customWidth="1"/>
    <col min="18" max="18" width="11.54296875" bestFit="1" customWidth="1"/>
    <col min="19" max="19" width="12" customWidth="1"/>
    <col min="20" max="20" width="18.36328125" customWidth="1"/>
  </cols>
  <sheetData>
    <row r="1" spans="1:20" s="2" customFormat="1" ht="43.5" x14ac:dyDescent="0.35">
      <c r="A1" s="192" t="s">
        <v>298</v>
      </c>
      <c r="B1" s="121" t="s">
        <v>297</v>
      </c>
      <c r="C1" s="121" t="s">
        <v>296</v>
      </c>
      <c r="D1" s="121" t="s">
        <v>295</v>
      </c>
      <c r="E1" s="121" t="s">
        <v>27</v>
      </c>
      <c r="F1" s="121" t="s">
        <v>205</v>
      </c>
      <c r="G1" s="121" t="s">
        <v>206</v>
      </c>
      <c r="H1" s="121" t="s">
        <v>207</v>
      </c>
      <c r="I1" s="121" t="s">
        <v>208</v>
      </c>
      <c r="J1" s="121" t="s">
        <v>342</v>
      </c>
      <c r="K1" s="121" t="s">
        <v>343</v>
      </c>
      <c r="L1" s="121" t="s">
        <v>344</v>
      </c>
      <c r="M1" s="121" t="s">
        <v>290</v>
      </c>
      <c r="N1" s="121" t="s">
        <v>291</v>
      </c>
      <c r="O1" s="121" t="s">
        <v>292</v>
      </c>
      <c r="P1" s="121" t="s">
        <v>293</v>
      </c>
      <c r="Q1" s="121" t="s">
        <v>294</v>
      </c>
      <c r="R1" s="121" t="s">
        <v>289</v>
      </c>
      <c r="S1" s="121" t="s">
        <v>283</v>
      </c>
      <c r="T1" s="121" t="s">
        <v>299</v>
      </c>
    </row>
    <row r="2" spans="1:20" s="98" customFormat="1" x14ac:dyDescent="0.35">
      <c r="A2" s="191"/>
      <c r="B2" s="192"/>
      <c r="C2" s="192"/>
      <c r="D2" s="192"/>
      <c r="E2" s="121"/>
      <c r="F2" s="121"/>
      <c r="G2" s="121"/>
      <c r="H2" s="192"/>
      <c r="I2" s="121"/>
      <c r="J2" s="121"/>
      <c r="K2" s="121"/>
      <c r="L2" s="121"/>
      <c r="M2" s="121"/>
      <c r="N2" s="121"/>
      <c r="O2" s="121"/>
      <c r="P2" s="121"/>
      <c r="Q2" s="121"/>
      <c r="R2" s="195"/>
      <c r="S2" s="190"/>
      <c r="T2" s="196"/>
    </row>
    <row r="3" spans="1:20" ht="15" customHeight="1" x14ac:dyDescent="0.35">
      <c r="A3" s="122" t="s">
        <v>68</v>
      </c>
      <c r="B3" s="122" t="s">
        <v>161</v>
      </c>
      <c r="C3" s="123">
        <v>217000</v>
      </c>
      <c r="D3" s="123">
        <v>24</v>
      </c>
      <c r="E3" s="122" t="s">
        <v>77</v>
      </c>
      <c r="F3" s="124">
        <v>18</v>
      </c>
      <c r="G3" s="163">
        <f>F3/D3</f>
        <v>0.75</v>
      </c>
      <c r="H3" s="125" t="s">
        <v>192</v>
      </c>
      <c r="I3" s="122">
        <v>0.5</v>
      </c>
      <c r="J3" s="262">
        <v>45884</v>
      </c>
      <c r="K3" s="262">
        <v>45901</v>
      </c>
      <c r="L3" s="262">
        <v>45915</v>
      </c>
      <c r="M3" s="122" t="s">
        <v>209</v>
      </c>
      <c r="N3" s="122" t="s">
        <v>210</v>
      </c>
      <c r="O3" s="122" t="s">
        <v>210</v>
      </c>
      <c r="P3" s="122">
        <v>15</v>
      </c>
      <c r="Q3" s="122">
        <v>15</v>
      </c>
      <c r="R3" s="194">
        <v>25</v>
      </c>
      <c r="S3" s="190">
        <f t="shared" ref="S3:S8" si="0">R3/D3</f>
        <v>1.0416666666666667</v>
      </c>
      <c r="T3" s="193">
        <v>45940</v>
      </c>
    </row>
    <row r="4" spans="1:20" ht="15" customHeight="1" x14ac:dyDescent="0.35">
      <c r="A4" s="122" t="s">
        <v>376</v>
      </c>
      <c r="B4" s="122" t="s">
        <v>165</v>
      </c>
      <c r="C4" s="123">
        <v>4000</v>
      </c>
      <c r="D4" s="123">
        <v>60</v>
      </c>
      <c r="E4" s="122" t="s">
        <v>16</v>
      </c>
      <c r="F4" s="124">
        <v>50</v>
      </c>
      <c r="G4" s="163">
        <f>F4/D4</f>
        <v>0.83333333333333337</v>
      </c>
      <c r="H4" s="125" t="s">
        <v>194</v>
      </c>
      <c r="I4" s="122">
        <v>1.25</v>
      </c>
      <c r="J4" s="262">
        <v>45884</v>
      </c>
      <c r="K4" s="262">
        <v>45894</v>
      </c>
      <c r="L4" s="262">
        <v>45915</v>
      </c>
      <c r="M4" s="122" t="s">
        <v>214</v>
      </c>
      <c r="N4" s="122" t="s">
        <v>212</v>
      </c>
      <c r="O4" s="122" t="s">
        <v>212</v>
      </c>
      <c r="P4" s="122">
        <v>5</v>
      </c>
      <c r="Q4" s="122">
        <v>5</v>
      </c>
      <c r="R4" s="194">
        <v>75</v>
      </c>
      <c r="S4" s="190">
        <f>R4/D4</f>
        <v>1.25</v>
      </c>
      <c r="T4" s="193">
        <v>45931</v>
      </c>
    </row>
    <row r="5" spans="1:20" ht="15" customHeight="1" x14ac:dyDescent="0.35">
      <c r="A5" s="122" t="s">
        <v>73</v>
      </c>
      <c r="B5" s="122" t="s">
        <v>165</v>
      </c>
      <c r="C5" s="123">
        <v>200000</v>
      </c>
      <c r="D5" s="123">
        <v>60</v>
      </c>
      <c r="E5" s="122" t="s">
        <v>77</v>
      </c>
      <c r="F5" s="124">
        <v>15</v>
      </c>
      <c r="G5" s="163">
        <f t="shared" ref="G5:G28" si="1">F5/D5</f>
        <v>0.25</v>
      </c>
      <c r="H5" s="125" t="s">
        <v>193</v>
      </c>
      <c r="I5" s="122">
        <v>0.5</v>
      </c>
      <c r="J5" s="262">
        <v>45915</v>
      </c>
      <c r="K5" s="262">
        <v>45931</v>
      </c>
      <c r="L5" s="262">
        <v>45945</v>
      </c>
      <c r="M5" s="122" t="s">
        <v>211</v>
      </c>
      <c r="N5" s="122" t="s">
        <v>212</v>
      </c>
      <c r="O5" s="122" t="s">
        <v>212</v>
      </c>
      <c r="P5" s="122">
        <v>5</v>
      </c>
      <c r="Q5" s="122">
        <v>5</v>
      </c>
      <c r="R5" s="194">
        <v>25</v>
      </c>
      <c r="S5" s="190">
        <f t="shared" si="0"/>
        <v>0.41666666666666669</v>
      </c>
      <c r="T5" s="193">
        <v>45931</v>
      </c>
    </row>
    <row r="6" spans="1:20" ht="15" customHeight="1" x14ac:dyDescent="0.35">
      <c r="A6" s="122" t="s">
        <v>328</v>
      </c>
      <c r="B6" s="122" t="s">
        <v>174</v>
      </c>
      <c r="C6" s="123">
        <v>19000</v>
      </c>
      <c r="D6" s="123">
        <v>46</v>
      </c>
      <c r="E6" s="122" t="s">
        <v>16</v>
      </c>
      <c r="F6" s="124">
        <v>50</v>
      </c>
      <c r="G6" s="163">
        <v>1.0900000000000001</v>
      </c>
      <c r="H6" s="125" t="s">
        <v>196</v>
      </c>
      <c r="I6" s="122">
        <v>1</v>
      </c>
      <c r="J6" s="262">
        <v>45843</v>
      </c>
      <c r="K6" s="262">
        <v>45853</v>
      </c>
      <c r="L6" s="262">
        <v>45869</v>
      </c>
      <c r="M6" s="122" t="s">
        <v>26</v>
      </c>
      <c r="N6" s="122" t="s">
        <v>210</v>
      </c>
      <c r="O6" s="122" t="s">
        <v>218</v>
      </c>
      <c r="P6" s="122">
        <v>10</v>
      </c>
      <c r="Q6" s="122">
        <v>30</v>
      </c>
      <c r="R6" s="194"/>
      <c r="S6" s="190"/>
      <c r="T6" s="193"/>
    </row>
    <row r="7" spans="1:20" ht="15" customHeight="1" x14ac:dyDescent="0.35">
      <c r="A7" s="122" t="s">
        <v>48</v>
      </c>
      <c r="B7" s="122" t="s">
        <v>167</v>
      </c>
      <c r="C7" s="123">
        <v>4000</v>
      </c>
      <c r="D7" s="123">
        <v>60</v>
      </c>
      <c r="E7" s="122" t="s">
        <v>16</v>
      </c>
      <c r="F7" s="124">
        <v>30</v>
      </c>
      <c r="G7" s="163">
        <f t="shared" si="1"/>
        <v>0.5</v>
      </c>
      <c r="H7" s="125" t="s">
        <v>194</v>
      </c>
      <c r="I7" s="122">
        <v>1.25</v>
      </c>
      <c r="J7" s="262">
        <v>45863</v>
      </c>
      <c r="K7" s="262">
        <v>45874</v>
      </c>
      <c r="L7" s="262">
        <v>45884</v>
      </c>
      <c r="M7" s="122" t="s">
        <v>26</v>
      </c>
      <c r="N7" s="122" t="s">
        <v>212</v>
      </c>
      <c r="O7" s="122" t="s">
        <v>212</v>
      </c>
      <c r="P7" s="122">
        <v>5</v>
      </c>
      <c r="Q7" s="122">
        <v>5</v>
      </c>
      <c r="R7" s="194"/>
      <c r="S7" s="190"/>
      <c r="T7" s="193"/>
    </row>
    <row r="8" spans="1:20" ht="15" customHeight="1" x14ac:dyDescent="0.35">
      <c r="A8" s="122" t="s">
        <v>5</v>
      </c>
      <c r="B8" s="122" t="s">
        <v>165</v>
      </c>
      <c r="C8" s="123">
        <v>150000</v>
      </c>
      <c r="D8" s="123">
        <v>60</v>
      </c>
      <c r="E8" s="122" t="s">
        <v>77</v>
      </c>
      <c r="F8" s="124">
        <v>15</v>
      </c>
      <c r="G8" s="163">
        <f t="shared" si="1"/>
        <v>0.25</v>
      </c>
      <c r="H8" s="125" t="s">
        <v>193</v>
      </c>
      <c r="I8" s="122">
        <v>0.5</v>
      </c>
      <c r="J8" s="262">
        <v>45884</v>
      </c>
      <c r="K8" s="262">
        <v>45901</v>
      </c>
      <c r="L8" s="262">
        <v>45915</v>
      </c>
      <c r="M8" s="122" t="s">
        <v>213</v>
      </c>
      <c r="N8" s="122" t="s">
        <v>212</v>
      </c>
      <c r="O8" s="122" t="s">
        <v>212</v>
      </c>
      <c r="P8" s="122">
        <v>5</v>
      </c>
      <c r="Q8" s="122">
        <v>5</v>
      </c>
      <c r="R8" s="194">
        <v>25</v>
      </c>
      <c r="S8" s="190">
        <f t="shared" si="0"/>
        <v>0.41666666666666669</v>
      </c>
      <c r="T8" s="193">
        <v>45931</v>
      </c>
    </row>
    <row r="9" spans="1:20" ht="15" customHeight="1" x14ac:dyDescent="0.35">
      <c r="A9" s="122" t="s">
        <v>62</v>
      </c>
      <c r="B9" s="122" t="s">
        <v>169</v>
      </c>
      <c r="C9" s="123">
        <v>25000</v>
      </c>
      <c r="D9" s="123">
        <v>50</v>
      </c>
      <c r="E9" s="122" t="s">
        <v>215</v>
      </c>
      <c r="F9" s="124">
        <v>5</v>
      </c>
      <c r="G9" s="163">
        <f t="shared" si="1"/>
        <v>0.1</v>
      </c>
      <c r="H9" s="125" t="s">
        <v>193</v>
      </c>
      <c r="I9" s="122">
        <v>0.5</v>
      </c>
      <c r="J9" s="262">
        <v>45901</v>
      </c>
      <c r="K9" s="262">
        <v>45907</v>
      </c>
      <c r="L9" s="262">
        <v>45915</v>
      </c>
      <c r="M9" s="122" t="s">
        <v>216</v>
      </c>
      <c r="N9" s="122" t="s">
        <v>212</v>
      </c>
      <c r="O9" s="122" t="s">
        <v>212</v>
      </c>
      <c r="P9" s="122">
        <v>5</v>
      </c>
      <c r="Q9" s="122">
        <v>5</v>
      </c>
      <c r="R9" s="194">
        <v>12.5</v>
      </c>
      <c r="S9" s="190">
        <f>R9/D9</f>
        <v>0.25</v>
      </c>
      <c r="T9" s="193">
        <v>45931</v>
      </c>
    </row>
    <row r="10" spans="1:20" ht="15" customHeight="1" x14ac:dyDescent="0.35">
      <c r="A10" s="122" t="s">
        <v>63</v>
      </c>
      <c r="B10" s="122" t="s">
        <v>169</v>
      </c>
      <c r="C10" s="123">
        <v>170000</v>
      </c>
      <c r="D10" s="123">
        <v>50</v>
      </c>
      <c r="E10" s="122" t="s">
        <v>77</v>
      </c>
      <c r="F10" s="124">
        <v>5</v>
      </c>
      <c r="G10" s="163">
        <f t="shared" si="1"/>
        <v>0.1</v>
      </c>
      <c r="H10" s="125" t="s">
        <v>195</v>
      </c>
      <c r="I10" s="122">
        <v>0.5</v>
      </c>
      <c r="J10" s="262">
        <v>45901</v>
      </c>
      <c r="K10" s="262">
        <v>45907</v>
      </c>
      <c r="L10" s="262">
        <v>45915</v>
      </c>
      <c r="M10" s="122" t="s">
        <v>217</v>
      </c>
      <c r="N10" s="122" t="s">
        <v>212</v>
      </c>
      <c r="O10" s="122" t="s">
        <v>212</v>
      </c>
      <c r="P10" s="122">
        <v>5</v>
      </c>
      <c r="Q10" s="122">
        <v>5</v>
      </c>
      <c r="R10" s="194"/>
      <c r="S10" s="190"/>
      <c r="T10" s="193"/>
    </row>
    <row r="11" spans="1:20" ht="15" customHeight="1" x14ac:dyDescent="0.35">
      <c r="A11" s="122" t="s">
        <v>8</v>
      </c>
      <c r="B11" s="122" t="s">
        <v>165</v>
      </c>
      <c r="C11" s="123">
        <v>14000</v>
      </c>
      <c r="D11" s="123">
        <v>60</v>
      </c>
      <c r="E11" s="122" t="s">
        <v>215</v>
      </c>
      <c r="F11" s="124">
        <v>20</v>
      </c>
      <c r="G11" s="163">
        <f t="shared" si="1"/>
        <v>0.33333333333333331</v>
      </c>
      <c r="H11" s="125" t="s">
        <v>196</v>
      </c>
      <c r="I11" s="122">
        <v>0.75</v>
      </c>
      <c r="J11" s="262">
        <v>45884</v>
      </c>
      <c r="K11" s="262">
        <v>45901</v>
      </c>
      <c r="L11" s="262">
        <v>45915</v>
      </c>
      <c r="M11" s="122" t="s">
        <v>25</v>
      </c>
      <c r="N11" s="122" t="s">
        <v>212</v>
      </c>
      <c r="O11" s="122" t="s">
        <v>212</v>
      </c>
      <c r="P11" s="122">
        <v>5</v>
      </c>
      <c r="Q11" s="122">
        <v>5</v>
      </c>
      <c r="R11" s="194">
        <v>31.25</v>
      </c>
      <c r="S11" s="190">
        <f t="shared" ref="S11:S28" si="2">R11/D11</f>
        <v>0.52083333333333337</v>
      </c>
      <c r="T11" s="193">
        <v>45931</v>
      </c>
    </row>
    <row r="12" spans="1:20" ht="15" customHeight="1" x14ac:dyDescent="0.35">
      <c r="A12" s="122" t="s">
        <v>67</v>
      </c>
      <c r="B12" s="122" t="s">
        <v>171</v>
      </c>
      <c r="C12" s="123">
        <v>190000</v>
      </c>
      <c r="D12" s="123">
        <v>35</v>
      </c>
      <c r="E12" s="122" t="s">
        <v>77</v>
      </c>
      <c r="F12" s="124">
        <v>20</v>
      </c>
      <c r="G12" s="163">
        <f t="shared" si="1"/>
        <v>0.5714285714285714</v>
      </c>
      <c r="H12" s="125" t="s">
        <v>196</v>
      </c>
      <c r="I12" s="122">
        <v>0.75</v>
      </c>
      <c r="J12" s="262">
        <v>45870</v>
      </c>
      <c r="K12" s="262">
        <v>45853</v>
      </c>
      <c r="L12" s="262">
        <v>45839</v>
      </c>
      <c r="M12" s="122" t="s">
        <v>26</v>
      </c>
      <c r="N12" s="122" t="s">
        <v>210</v>
      </c>
      <c r="O12" s="122" t="s">
        <v>210</v>
      </c>
      <c r="P12" s="122">
        <v>15</v>
      </c>
      <c r="Q12" s="122">
        <v>15</v>
      </c>
      <c r="R12" s="194"/>
      <c r="S12" s="190"/>
      <c r="T12" s="193"/>
    </row>
    <row r="13" spans="1:20" ht="15" customHeight="1" x14ac:dyDescent="0.35">
      <c r="A13" s="122" t="s">
        <v>57</v>
      </c>
      <c r="B13" s="122" t="s">
        <v>169</v>
      </c>
      <c r="C13" s="123">
        <v>140000</v>
      </c>
      <c r="D13" s="123">
        <v>50</v>
      </c>
      <c r="E13" s="122" t="s">
        <v>77</v>
      </c>
      <c r="F13" s="124">
        <v>8</v>
      </c>
      <c r="G13" s="163">
        <f t="shared" si="1"/>
        <v>0.16</v>
      </c>
      <c r="H13" s="125" t="s">
        <v>195</v>
      </c>
      <c r="I13" s="122">
        <v>0.5</v>
      </c>
      <c r="J13" s="262">
        <v>45915</v>
      </c>
      <c r="K13" s="262">
        <v>45931</v>
      </c>
      <c r="L13" s="262">
        <v>45945</v>
      </c>
      <c r="M13" s="122" t="s">
        <v>26</v>
      </c>
      <c r="N13" s="122" t="s">
        <v>210</v>
      </c>
      <c r="O13" s="122" t="s">
        <v>210</v>
      </c>
      <c r="P13" s="122">
        <v>15</v>
      </c>
      <c r="Q13" s="122">
        <v>15</v>
      </c>
      <c r="R13" s="194"/>
      <c r="S13" s="190"/>
      <c r="T13" s="193"/>
    </row>
    <row r="14" spans="1:20" ht="15" customHeight="1" x14ac:dyDescent="0.35">
      <c r="A14" s="194" t="s">
        <v>172</v>
      </c>
      <c r="B14" s="122" t="s">
        <v>161</v>
      </c>
      <c r="C14" s="123">
        <v>18000</v>
      </c>
      <c r="D14" s="123">
        <v>32</v>
      </c>
      <c r="E14" s="122" t="s">
        <v>215</v>
      </c>
      <c r="F14" s="124">
        <v>80</v>
      </c>
      <c r="G14" s="163">
        <f t="shared" si="1"/>
        <v>2.5</v>
      </c>
      <c r="H14" s="125" t="s">
        <v>194</v>
      </c>
      <c r="I14" s="122">
        <v>1.25</v>
      </c>
      <c r="J14" s="262">
        <v>45901</v>
      </c>
      <c r="K14" s="262">
        <v>45910</v>
      </c>
      <c r="L14" s="262">
        <v>45915</v>
      </c>
      <c r="M14" s="122" t="s">
        <v>213</v>
      </c>
      <c r="N14" s="122" t="s">
        <v>212</v>
      </c>
      <c r="O14" s="122" t="s">
        <v>210</v>
      </c>
      <c r="P14" s="122">
        <v>5</v>
      </c>
      <c r="Q14" s="122">
        <v>15</v>
      </c>
      <c r="R14" s="194">
        <v>120</v>
      </c>
      <c r="S14" s="190">
        <f t="shared" si="2"/>
        <v>3.75</v>
      </c>
      <c r="T14" s="193">
        <v>45931</v>
      </c>
    </row>
    <row r="15" spans="1:20" ht="15" customHeight="1" x14ac:dyDescent="0.35">
      <c r="A15" s="122" t="s">
        <v>70</v>
      </c>
      <c r="B15" s="122" t="s">
        <v>171</v>
      </c>
      <c r="C15" s="123">
        <v>80000</v>
      </c>
      <c r="D15" s="123">
        <v>50</v>
      </c>
      <c r="E15" s="122" t="s">
        <v>215</v>
      </c>
      <c r="F15" s="124">
        <v>15</v>
      </c>
      <c r="G15" s="163">
        <f t="shared" si="1"/>
        <v>0.3</v>
      </c>
      <c r="H15" s="125" t="s">
        <v>196</v>
      </c>
      <c r="I15" s="122">
        <v>0.75</v>
      </c>
      <c r="J15" s="262">
        <v>45870</v>
      </c>
      <c r="K15" s="262">
        <v>45853</v>
      </c>
      <c r="L15" s="262">
        <v>45839</v>
      </c>
      <c r="M15" s="122" t="s">
        <v>26</v>
      </c>
      <c r="N15" s="122" t="s">
        <v>210</v>
      </c>
      <c r="O15" s="122" t="s">
        <v>210</v>
      </c>
      <c r="P15" s="122">
        <v>15</v>
      </c>
      <c r="Q15" s="122">
        <v>15</v>
      </c>
      <c r="R15" s="194"/>
      <c r="S15" s="190"/>
      <c r="T15" s="193"/>
    </row>
    <row r="16" spans="1:20" ht="15" customHeight="1" x14ac:dyDescent="0.35">
      <c r="A16" s="122" t="s">
        <v>58</v>
      </c>
      <c r="B16" s="122" t="s">
        <v>169</v>
      </c>
      <c r="C16" s="123">
        <v>140000</v>
      </c>
      <c r="D16" s="123">
        <v>50</v>
      </c>
      <c r="E16" s="122" t="s">
        <v>77</v>
      </c>
      <c r="F16" s="124">
        <v>6</v>
      </c>
      <c r="G16" s="163">
        <f t="shared" si="1"/>
        <v>0.12</v>
      </c>
      <c r="H16" s="125" t="s">
        <v>195</v>
      </c>
      <c r="I16" s="122">
        <v>0.5</v>
      </c>
      <c r="J16" s="262">
        <v>45901</v>
      </c>
      <c r="K16" s="262">
        <v>45907</v>
      </c>
      <c r="L16" s="262">
        <v>45915</v>
      </c>
      <c r="M16" s="122" t="s">
        <v>217</v>
      </c>
      <c r="N16" s="122" t="s">
        <v>212</v>
      </c>
      <c r="O16" s="122" t="s">
        <v>212</v>
      </c>
      <c r="P16" s="122">
        <v>5</v>
      </c>
      <c r="Q16" s="122">
        <v>5</v>
      </c>
      <c r="R16" s="194">
        <v>10</v>
      </c>
      <c r="S16" s="190">
        <f t="shared" si="2"/>
        <v>0.2</v>
      </c>
      <c r="T16" s="193">
        <v>45931</v>
      </c>
    </row>
    <row r="17" spans="1:20" ht="30.65" customHeight="1" x14ac:dyDescent="0.35">
      <c r="A17" s="122" t="s">
        <v>6</v>
      </c>
      <c r="B17" s="122" t="s">
        <v>165</v>
      </c>
      <c r="C17" s="123">
        <v>250000</v>
      </c>
      <c r="D17" s="123">
        <v>60</v>
      </c>
      <c r="E17" s="122" t="s">
        <v>77</v>
      </c>
      <c r="F17" s="124">
        <v>10</v>
      </c>
      <c r="G17" s="163">
        <f t="shared" si="1"/>
        <v>0.16666666666666666</v>
      </c>
      <c r="H17" s="125" t="s">
        <v>193</v>
      </c>
      <c r="I17" s="122">
        <v>0.5</v>
      </c>
      <c r="J17" s="103" t="s">
        <v>332</v>
      </c>
      <c r="K17" s="103" t="s">
        <v>333</v>
      </c>
      <c r="L17" s="103" t="s">
        <v>334</v>
      </c>
      <c r="M17" s="122" t="s">
        <v>25</v>
      </c>
      <c r="N17" s="122" t="s">
        <v>212</v>
      </c>
      <c r="O17" s="122" t="s">
        <v>212</v>
      </c>
      <c r="P17" s="122">
        <v>5</v>
      </c>
      <c r="Q17" s="122">
        <v>5</v>
      </c>
      <c r="R17" s="194">
        <v>25</v>
      </c>
      <c r="S17" s="190">
        <f t="shared" si="2"/>
        <v>0.41666666666666669</v>
      </c>
      <c r="T17" s="193">
        <v>45931</v>
      </c>
    </row>
    <row r="18" spans="1:20" ht="15" customHeight="1" x14ac:dyDescent="0.35">
      <c r="A18" s="122" t="s">
        <v>69</v>
      </c>
      <c r="B18" s="122" t="s">
        <v>171</v>
      </c>
      <c r="C18" s="123">
        <v>28000</v>
      </c>
      <c r="D18" s="123">
        <v>56</v>
      </c>
      <c r="E18" s="122" t="s">
        <v>215</v>
      </c>
      <c r="F18" s="124">
        <v>20</v>
      </c>
      <c r="G18" s="163">
        <f t="shared" si="1"/>
        <v>0.35714285714285715</v>
      </c>
      <c r="H18" s="125" t="s">
        <v>196</v>
      </c>
      <c r="I18" s="122">
        <v>0.75</v>
      </c>
      <c r="J18" s="262">
        <v>45853</v>
      </c>
      <c r="K18" s="262">
        <v>45839</v>
      </c>
      <c r="L18" s="262">
        <v>45823</v>
      </c>
      <c r="M18" s="122" t="s">
        <v>26</v>
      </c>
      <c r="N18" s="122" t="s">
        <v>218</v>
      </c>
      <c r="O18" s="122" t="s">
        <v>218</v>
      </c>
      <c r="P18" s="122">
        <v>25</v>
      </c>
      <c r="Q18" s="122">
        <v>35</v>
      </c>
      <c r="R18" s="194"/>
      <c r="S18" s="190"/>
      <c r="T18" s="193"/>
    </row>
    <row r="19" spans="1:20" x14ac:dyDescent="0.35">
      <c r="A19" s="122" t="s">
        <v>75</v>
      </c>
      <c r="B19" s="122" t="s">
        <v>167</v>
      </c>
      <c r="C19" s="123">
        <v>3000</v>
      </c>
      <c r="D19" s="123">
        <v>60</v>
      </c>
      <c r="E19" s="122" t="s">
        <v>16</v>
      </c>
      <c r="F19" s="124">
        <v>105</v>
      </c>
      <c r="G19" s="163">
        <f t="shared" si="1"/>
        <v>1.75</v>
      </c>
      <c r="H19" s="125" t="s">
        <v>194</v>
      </c>
      <c r="I19" s="122">
        <v>1.25</v>
      </c>
      <c r="J19" s="262">
        <v>45839</v>
      </c>
      <c r="K19" s="262">
        <v>45839</v>
      </c>
      <c r="L19" s="262">
        <v>45839</v>
      </c>
      <c r="M19" s="122" t="s">
        <v>26</v>
      </c>
      <c r="N19" s="122" t="s">
        <v>212</v>
      </c>
      <c r="O19" s="122" t="s">
        <v>212</v>
      </c>
      <c r="P19" s="122">
        <v>5</v>
      </c>
      <c r="Q19" s="122">
        <v>5</v>
      </c>
      <c r="R19" s="194"/>
      <c r="S19" s="190"/>
      <c r="T19" s="193"/>
    </row>
    <row r="20" spans="1:20" x14ac:dyDescent="0.35">
      <c r="A20" s="122" t="s">
        <v>72</v>
      </c>
      <c r="B20" s="122" t="s">
        <v>174</v>
      </c>
      <c r="C20" s="123">
        <v>8000</v>
      </c>
      <c r="D20" s="123">
        <v>25</v>
      </c>
      <c r="E20" s="122" t="s">
        <v>16</v>
      </c>
      <c r="F20" s="124">
        <v>5</v>
      </c>
      <c r="G20" s="163">
        <f t="shared" si="1"/>
        <v>0.2</v>
      </c>
      <c r="H20" s="125" t="s">
        <v>196</v>
      </c>
      <c r="I20" s="122">
        <v>0.75</v>
      </c>
      <c r="J20" s="262">
        <v>45889</v>
      </c>
      <c r="K20" s="262">
        <v>45884</v>
      </c>
      <c r="L20" s="262">
        <v>45884</v>
      </c>
      <c r="M20" s="122" t="s">
        <v>26</v>
      </c>
      <c r="N20" s="122" t="s">
        <v>210</v>
      </c>
      <c r="O20" s="122" t="s">
        <v>210</v>
      </c>
      <c r="P20" s="122">
        <v>15</v>
      </c>
      <c r="Q20" s="122">
        <v>15</v>
      </c>
      <c r="R20" s="194"/>
      <c r="S20" s="190"/>
      <c r="T20" s="193"/>
    </row>
    <row r="21" spans="1:20" x14ac:dyDescent="0.35">
      <c r="A21" s="122" t="s">
        <v>7</v>
      </c>
      <c r="B21" s="122" t="s">
        <v>167</v>
      </c>
      <c r="C21" s="123">
        <v>15000</v>
      </c>
      <c r="D21" s="123">
        <v>60</v>
      </c>
      <c r="E21" s="122" t="s">
        <v>215</v>
      </c>
      <c r="F21" s="124">
        <v>10</v>
      </c>
      <c r="G21" s="163">
        <f t="shared" si="1"/>
        <v>0.16666666666666666</v>
      </c>
      <c r="H21" s="125" t="s">
        <v>199</v>
      </c>
      <c r="I21" s="122">
        <v>1</v>
      </c>
      <c r="J21" s="262">
        <v>45863</v>
      </c>
      <c r="K21" s="262">
        <v>45874</v>
      </c>
      <c r="L21" s="262">
        <v>45884</v>
      </c>
      <c r="M21" s="122" t="s">
        <v>26</v>
      </c>
      <c r="N21" s="122" t="s">
        <v>210</v>
      </c>
      <c r="O21" s="122" t="s">
        <v>218</v>
      </c>
      <c r="P21" s="122">
        <v>15</v>
      </c>
      <c r="Q21" s="122">
        <v>25</v>
      </c>
      <c r="R21" s="194"/>
      <c r="S21" s="190"/>
      <c r="T21" s="193"/>
    </row>
    <row r="22" spans="1:20" ht="15" customHeight="1" x14ac:dyDescent="0.35">
      <c r="A22" s="122" t="s">
        <v>74</v>
      </c>
      <c r="B22" s="122" t="s">
        <v>165</v>
      </c>
      <c r="C22" s="123">
        <v>260000</v>
      </c>
      <c r="D22" s="123">
        <v>60</v>
      </c>
      <c r="E22" s="122" t="s">
        <v>77</v>
      </c>
      <c r="F22" s="124">
        <v>5</v>
      </c>
      <c r="G22" s="163">
        <f t="shared" si="1"/>
        <v>8.3333333333333329E-2</v>
      </c>
      <c r="H22" s="125" t="s">
        <v>193</v>
      </c>
      <c r="I22" s="122">
        <v>0.5</v>
      </c>
      <c r="J22" s="262">
        <v>45778</v>
      </c>
      <c r="K22" s="262">
        <v>45767</v>
      </c>
      <c r="L22" s="262">
        <v>45757</v>
      </c>
      <c r="M22" s="122" t="s">
        <v>25</v>
      </c>
      <c r="N22" s="122" t="s">
        <v>212</v>
      </c>
      <c r="O22" s="122" t="s">
        <v>212</v>
      </c>
      <c r="P22" s="122">
        <v>5</v>
      </c>
      <c r="Q22" s="122">
        <v>5</v>
      </c>
      <c r="R22" s="194"/>
      <c r="S22" s="190"/>
      <c r="T22" s="193"/>
    </row>
    <row r="23" spans="1:20" x14ac:dyDescent="0.35">
      <c r="A23" s="122" t="s">
        <v>71</v>
      </c>
      <c r="B23" s="122" t="s">
        <v>171</v>
      </c>
      <c r="C23" s="123">
        <v>1300000</v>
      </c>
      <c r="D23" s="123">
        <v>65</v>
      </c>
      <c r="E23" s="122" t="s">
        <v>219</v>
      </c>
      <c r="F23" s="123">
        <v>8</v>
      </c>
      <c r="G23" s="163">
        <f t="shared" si="1"/>
        <v>0.12307692307692308</v>
      </c>
      <c r="H23" s="125" t="s">
        <v>200</v>
      </c>
      <c r="I23" s="122">
        <v>0.25</v>
      </c>
      <c r="J23" s="262">
        <v>45853</v>
      </c>
      <c r="K23" s="262">
        <v>45853</v>
      </c>
      <c r="L23" s="262">
        <v>45839</v>
      </c>
      <c r="M23" s="122" t="s">
        <v>26</v>
      </c>
      <c r="N23" s="122" t="s">
        <v>210</v>
      </c>
      <c r="O23" s="122" t="s">
        <v>210</v>
      </c>
      <c r="P23" s="122">
        <v>15</v>
      </c>
      <c r="Q23" s="122">
        <v>15</v>
      </c>
      <c r="R23" s="194"/>
      <c r="S23" s="190"/>
      <c r="T23" s="193"/>
    </row>
    <row r="24" spans="1:20" ht="34.5" customHeight="1" x14ac:dyDescent="0.35">
      <c r="A24" s="122" t="s">
        <v>59</v>
      </c>
      <c r="B24" s="122" t="s">
        <v>165</v>
      </c>
      <c r="C24" s="123">
        <v>712000</v>
      </c>
      <c r="D24" s="123">
        <v>60</v>
      </c>
      <c r="E24" s="122" t="s">
        <v>77</v>
      </c>
      <c r="F24" s="124">
        <v>6</v>
      </c>
      <c r="G24" s="163">
        <f t="shared" si="1"/>
        <v>0.1</v>
      </c>
      <c r="H24" s="125" t="s">
        <v>193</v>
      </c>
      <c r="I24" s="122">
        <v>0.5</v>
      </c>
      <c r="J24" s="103" t="s">
        <v>332</v>
      </c>
      <c r="K24" s="103" t="s">
        <v>333</v>
      </c>
      <c r="L24" s="103" t="s">
        <v>334</v>
      </c>
      <c r="M24" s="122" t="s">
        <v>25</v>
      </c>
      <c r="N24" s="122" t="s">
        <v>212</v>
      </c>
      <c r="O24" s="122" t="s">
        <v>212</v>
      </c>
      <c r="P24" s="122">
        <v>5</v>
      </c>
      <c r="Q24" s="122">
        <v>5</v>
      </c>
      <c r="R24" s="194">
        <v>25</v>
      </c>
      <c r="S24" s="190">
        <f t="shared" si="2"/>
        <v>0.41666666666666669</v>
      </c>
      <c r="T24" s="193">
        <v>45931</v>
      </c>
    </row>
    <row r="25" spans="1:20" ht="16.5" x14ac:dyDescent="0.35">
      <c r="A25" s="122" t="s">
        <v>66</v>
      </c>
      <c r="B25" s="197" t="s">
        <v>161</v>
      </c>
      <c r="C25" s="123">
        <v>13500</v>
      </c>
      <c r="D25" s="123">
        <v>48</v>
      </c>
      <c r="E25" s="122" t="s">
        <v>215</v>
      </c>
      <c r="F25" s="124">
        <v>72</v>
      </c>
      <c r="G25" s="163">
        <f t="shared" si="1"/>
        <v>1.5</v>
      </c>
      <c r="H25" s="125" t="s">
        <v>194</v>
      </c>
      <c r="I25" s="122">
        <v>1.25</v>
      </c>
      <c r="J25" s="262">
        <v>45920</v>
      </c>
      <c r="K25" s="262">
        <v>45925</v>
      </c>
      <c r="L25" s="262">
        <v>45935</v>
      </c>
      <c r="M25" s="122" t="s">
        <v>220</v>
      </c>
      <c r="N25" s="122" t="s">
        <v>210</v>
      </c>
      <c r="O25" s="122" t="s">
        <v>218</v>
      </c>
      <c r="P25" s="122">
        <v>15</v>
      </c>
      <c r="Q25" s="122">
        <v>25</v>
      </c>
      <c r="R25" s="194">
        <v>150</v>
      </c>
      <c r="S25" s="190">
        <f t="shared" si="2"/>
        <v>3.125</v>
      </c>
      <c r="T25" s="193">
        <v>45940</v>
      </c>
    </row>
    <row r="26" spans="1:20" x14ac:dyDescent="0.35">
      <c r="A26" s="122" t="s">
        <v>285</v>
      </c>
      <c r="B26" s="122" t="s">
        <v>161</v>
      </c>
      <c r="C26" s="123">
        <v>18000</v>
      </c>
      <c r="D26" s="122">
        <v>56</v>
      </c>
      <c r="E26" s="122" t="s">
        <v>215</v>
      </c>
      <c r="F26" s="124">
        <v>84</v>
      </c>
      <c r="G26" s="163">
        <f t="shared" si="1"/>
        <v>1.5</v>
      </c>
      <c r="H26" s="125" t="s">
        <v>201</v>
      </c>
      <c r="I26" s="122">
        <v>1.25</v>
      </c>
      <c r="J26" s="262">
        <v>45940</v>
      </c>
      <c r="K26" s="262">
        <v>45945</v>
      </c>
      <c r="L26" s="262">
        <v>45955</v>
      </c>
      <c r="M26" s="122" t="s">
        <v>25</v>
      </c>
      <c r="N26" s="122" t="s">
        <v>210</v>
      </c>
      <c r="O26" s="122" t="s">
        <v>218</v>
      </c>
      <c r="P26" s="122">
        <v>15</v>
      </c>
      <c r="Q26" s="122">
        <v>25</v>
      </c>
      <c r="R26" s="194">
        <v>140</v>
      </c>
      <c r="S26" s="190">
        <f t="shared" si="2"/>
        <v>2.5</v>
      </c>
      <c r="T26" s="193">
        <v>45940</v>
      </c>
    </row>
    <row r="27" spans="1:20" x14ac:dyDescent="0.35">
      <c r="A27" s="122" t="s">
        <v>177</v>
      </c>
      <c r="B27" s="122" t="s">
        <v>161</v>
      </c>
      <c r="C27" s="123">
        <v>12000</v>
      </c>
      <c r="D27" s="123">
        <v>56</v>
      </c>
      <c r="E27" s="122" t="s">
        <v>215</v>
      </c>
      <c r="F27" s="124">
        <v>75</v>
      </c>
      <c r="G27" s="163">
        <f t="shared" si="1"/>
        <v>1.3392857142857142</v>
      </c>
      <c r="H27" s="125" t="s">
        <v>194</v>
      </c>
      <c r="I27" s="122">
        <v>1.25</v>
      </c>
      <c r="J27" s="262">
        <v>45931</v>
      </c>
      <c r="K27" s="262">
        <v>45935</v>
      </c>
      <c r="L27" s="262">
        <v>45945</v>
      </c>
      <c r="M27" s="122" t="s">
        <v>25</v>
      </c>
      <c r="N27" s="122" t="s">
        <v>210</v>
      </c>
      <c r="O27" s="122" t="s">
        <v>218</v>
      </c>
      <c r="P27" s="122">
        <v>15</v>
      </c>
      <c r="Q27" s="122">
        <v>25</v>
      </c>
      <c r="R27" s="194">
        <v>140</v>
      </c>
      <c r="S27" s="190">
        <f t="shared" si="2"/>
        <v>2.5</v>
      </c>
      <c r="T27" s="193">
        <v>45940</v>
      </c>
    </row>
    <row r="28" spans="1:20" x14ac:dyDescent="0.35">
      <c r="A28" s="122" t="s">
        <v>64</v>
      </c>
      <c r="B28" s="123" t="s">
        <v>161</v>
      </c>
      <c r="C28" s="123">
        <v>15000</v>
      </c>
      <c r="D28" s="123">
        <v>60</v>
      </c>
      <c r="E28" s="122" t="s">
        <v>215</v>
      </c>
      <c r="F28" s="124">
        <v>90</v>
      </c>
      <c r="G28" s="163">
        <f t="shared" si="1"/>
        <v>1.5</v>
      </c>
      <c r="H28" s="125" t="s">
        <v>194</v>
      </c>
      <c r="I28" s="122">
        <v>1.25</v>
      </c>
      <c r="J28" s="262">
        <v>45931</v>
      </c>
      <c r="K28" s="262">
        <v>45935</v>
      </c>
      <c r="L28" s="262">
        <v>45945</v>
      </c>
      <c r="M28" s="122" t="s">
        <v>25</v>
      </c>
      <c r="N28" s="122" t="s">
        <v>210</v>
      </c>
      <c r="O28" s="122" t="s">
        <v>218</v>
      </c>
      <c r="P28" s="122">
        <v>15</v>
      </c>
      <c r="Q28" s="122">
        <v>25</v>
      </c>
      <c r="R28" s="194">
        <v>150</v>
      </c>
      <c r="S28" s="190">
        <f t="shared" si="2"/>
        <v>2.5</v>
      </c>
      <c r="T28" s="193">
        <v>45940</v>
      </c>
    </row>
    <row r="29" spans="1:20" x14ac:dyDescent="0.35">
      <c r="C29" s="126"/>
      <c r="D29" s="126"/>
      <c r="E29" s="127"/>
      <c r="F29" s="127"/>
      <c r="M29" s="128"/>
      <c r="N29" s="128"/>
      <c r="O29" s="128"/>
      <c r="P29" s="128"/>
    </row>
    <row r="30" spans="1:20" x14ac:dyDescent="0.35">
      <c r="C30" s="126"/>
      <c r="D30" s="126"/>
      <c r="E30" s="127"/>
      <c r="F30" s="127"/>
    </row>
    <row r="31" spans="1:20" x14ac:dyDescent="0.35">
      <c r="C31" s="126"/>
      <c r="D31" s="126"/>
      <c r="E31" s="127"/>
      <c r="F31" s="127"/>
    </row>
    <row r="32" spans="1:20" x14ac:dyDescent="0.35">
      <c r="C32" s="126"/>
      <c r="D32" s="126"/>
      <c r="E32" s="127"/>
      <c r="F32" s="127"/>
    </row>
    <row r="33" spans="1:19" x14ac:dyDescent="0.35">
      <c r="A33" s="129"/>
      <c r="B33" s="129"/>
      <c r="C33" s="126"/>
      <c r="D33" s="126"/>
      <c r="E33" s="127"/>
      <c r="F33" s="127"/>
    </row>
    <row r="34" spans="1:19" x14ac:dyDescent="0.35">
      <c r="C34" s="126"/>
      <c r="D34" s="126"/>
      <c r="E34" s="127"/>
      <c r="F34" s="127"/>
    </row>
    <row r="35" spans="1:19" x14ac:dyDescent="0.35">
      <c r="C35" s="126"/>
      <c r="D35" s="126"/>
      <c r="E35" s="127"/>
      <c r="F35" s="127"/>
    </row>
    <row r="36" spans="1:19" x14ac:dyDescent="0.35">
      <c r="C36" s="126"/>
      <c r="D36" s="126"/>
      <c r="E36" s="127"/>
      <c r="F36" s="127"/>
    </row>
    <row r="37" spans="1:19" x14ac:dyDescent="0.35">
      <c r="C37" s="126"/>
      <c r="D37" s="126"/>
      <c r="E37" s="127"/>
      <c r="F37" s="189"/>
    </row>
    <row r="38" spans="1:19" s="98" customFormat="1" ht="18.5" x14ac:dyDescent="0.45">
      <c r="A38" s="202"/>
      <c r="B38" s="200"/>
      <c r="C38" s="200"/>
      <c r="D38" s="203"/>
      <c r="E38" s="204"/>
      <c r="F38" s="204"/>
      <c r="G38" s="204"/>
      <c r="H38" s="203"/>
      <c r="I38" s="203"/>
      <c r="J38" s="203"/>
      <c r="K38" s="203"/>
      <c r="L38" s="203"/>
      <c r="M38" s="203"/>
      <c r="N38" s="203"/>
      <c r="O38" s="203"/>
      <c r="P38" s="203"/>
      <c r="Q38" s="203"/>
      <c r="R38" s="204"/>
      <c r="S38" s="204"/>
    </row>
    <row r="39" spans="1:19" s="98" customFormat="1" ht="14.5" customHeight="1" x14ac:dyDescent="0.45">
      <c r="A39" s="202"/>
      <c r="B39" s="200"/>
      <c r="C39" s="200"/>
      <c r="D39" s="203"/>
      <c r="E39" s="204"/>
      <c r="F39" s="204"/>
      <c r="G39" s="204"/>
      <c r="H39" s="200"/>
      <c r="I39" s="203"/>
      <c r="J39" s="203"/>
      <c r="K39" s="203"/>
      <c r="L39" s="203"/>
      <c r="M39" s="203"/>
      <c r="N39" s="203"/>
      <c r="O39" s="203"/>
      <c r="P39" s="203"/>
      <c r="Q39" s="203"/>
      <c r="R39" s="204"/>
      <c r="S39" s="204"/>
    </row>
    <row r="40" spans="1:19" ht="15" customHeight="1" x14ac:dyDescent="0.35">
      <c r="A40" s="200"/>
      <c r="B40" s="200"/>
      <c r="C40" s="205"/>
      <c r="D40" s="205"/>
      <c r="E40" s="200"/>
      <c r="F40" s="198"/>
      <c r="G40" s="198"/>
      <c r="H40" s="199"/>
      <c r="I40" s="200"/>
      <c r="J40" s="200"/>
      <c r="K40" s="201"/>
      <c r="L40" s="201"/>
      <c r="M40" s="200"/>
      <c r="N40" s="200"/>
      <c r="O40" s="200"/>
      <c r="P40" s="200"/>
      <c r="Q40" s="200"/>
      <c r="R40" s="198"/>
      <c r="S40" s="198"/>
    </row>
    <row r="41" spans="1:19" ht="15" customHeight="1" x14ac:dyDescent="0.35">
      <c r="A41" s="200"/>
      <c r="B41" s="200"/>
      <c r="C41" s="205"/>
      <c r="D41" s="205"/>
      <c r="E41" s="200"/>
      <c r="F41" s="198"/>
      <c r="G41" s="198"/>
      <c r="H41" s="199"/>
      <c r="I41" s="200"/>
      <c r="J41" s="200"/>
      <c r="K41" s="201"/>
      <c r="L41" s="201"/>
      <c r="M41" s="200"/>
      <c r="N41" s="200"/>
      <c r="O41" s="200"/>
      <c r="P41" s="200"/>
      <c r="Q41" s="200"/>
      <c r="R41" s="198"/>
      <c r="S41" s="198"/>
    </row>
    <row r="42" spans="1:19" ht="15" customHeight="1" x14ac:dyDescent="0.35">
      <c r="A42" s="206"/>
      <c r="B42" s="200"/>
      <c r="C42" s="205"/>
      <c r="D42" s="205"/>
      <c r="E42" s="200"/>
      <c r="F42" s="198"/>
      <c r="G42" s="198"/>
      <c r="H42" s="199"/>
      <c r="I42" s="200"/>
      <c r="J42" s="200"/>
      <c r="K42" s="201"/>
      <c r="L42" s="201"/>
      <c r="M42" s="200"/>
      <c r="N42" s="200"/>
      <c r="O42" s="200"/>
      <c r="P42" s="200"/>
      <c r="Q42" s="200"/>
      <c r="R42" s="198"/>
      <c r="S42" s="198"/>
    </row>
    <row r="43" spans="1:19" ht="15" customHeight="1" x14ac:dyDescent="0.35">
      <c r="A43" s="200"/>
      <c r="B43" s="199"/>
      <c r="C43" s="205"/>
      <c r="D43" s="205"/>
      <c r="E43" s="200"/>
      <c r="F43" s="198"/>
      <c r="G43" s="198"/>
      <c r="H43" s="199"/>
      <c r="I43" s="200"/>
      <c r="J43" s="200"/>
      <c r="K43" s="201"/>
      <c r="L43" s="201"/>
      <c r="M43" s="200"/>
      <c r="N43" s="200"/>
      <c r="O43" s="200"/>
      <c r="P43" s="200"/>
      <c r="Q43" s="200"/>
      <c r="R43" s="198"/>
      <c r="S43" s="198"/>
    </row>
    <row r="44" spans="1:19" x14ac:dyDescent="0.35">
      <c r="A44" s="200"/>
      <c r="B44" s="200"/>
      <c r="C44" s="205"/>
      <c r="D44" s="200"/>
      <c r="E44" s="200"/>
      <c r="F44" s="198"/>
      <c r="G44" s="198"/>
      <c r="H44" s="199"/>
      <c r="I44" s="200"/>
      <c r="J44" s="200"/>
      <c r="K44" s="201"/>
      <c r="L44" s="201"/>
      <c r="M44" s="207"/>
      <c r="N44" s="200"/>
      <c r="O44" s="200"/>
      <c r="P44" s="200"/>
      <c r="Q44" s="200"/>
      <c r="R44" s="198"/>
      <c r="S44" s="198"/>
    </row>
    <row r="45" spans="1:19" x14ac:dyDescent="0.35">
      <c r="A45" s="200"/>
      <c r="B45" s="200"/>
      <c r="C45" s="205"/>
      <c r="D45" s="205"/>
      <c r="E45" s="200"/>
      <c r="F45" s="198"/>
      <c r="G45" s="198"/>
      <c r="H45" s="199"/>
      <c r="I45" s="200"/>
      <c r="J45" s="200"/>
      <c r="K45" s="201"/>
      <c r="L45" s="201"/>
      <c r="M45" s="207"/>
      <c r="N45" s="200"/>
      <c r="O45" s="200"/>
      <c r="P45" s="200"/>
      <c r="Q45" s="200"/>
      <c r="R45" s="198"/>
      <c r="S45" s="198"/>
    </row>
    <row r="46" spans="1:19" x14ac:dyDescent="0.35">
      <c r="A46" s="200"/>
      <c r="B46" s="205"/>
      <c r="C46" s="205"/>
      <c r="D46" s="205"/>
      <c r="E46" s="200"/>
      <c r="F46" s="198"/>
      <c r="G46" s="198"/>
      <c r="H46" s="199"/>
      <c r="I46" s="200"/>
      <c r="J46" s="200"/>
      <c r="K46" s="201"/>
      <c r="L46" s="201"/>
      <c r="M46" s="207"/>
      <c r="N46" s="200"/>
      <c r="O46" s="200"/>
      <c r="P46" s="200"/>
      <c r="Q46" s="200"/>
      <c r="R46" s="198"/>
      <c r="S46" s="198"/>
    </row>
    <row r="47" spans="1:19" ht="15" customHeight="1" x14ac:dyDescent="0.35">
      <c r="A47" s="200"/>
      <c r="B47" s="200"/>
      <c r="C47" s="205"/>
      <c r="D47" s="205"/>
      <c r="E47" s="200"/>
      <c r="F47" s="198"/>
      <c r="G47" s="198"/>
      <c r="H47" s="199"/>
      <c r="I47" s="200"/>
      <c r="J47" s="200"/>
      <c r="K47" s="201"/>
      <c r="L47" s="201"/>
      <c r="M47" s="200"/>
      <c r="N47" s="200"/>
      <c r="O47" s="200"/>
      <c r="P47" s="200"/>
      <c r="Q47" s="200"/>
      <c r="R47" s="198"/>
      <c r="S47" s="198"/>
    </row>
    <row r="48" spans="1:19" ht="15" customHeight="1" x14ac:dyDescent="0.35">
      <c r="A48" s="200"/>
      <c r="B48" s="200"/>
      <c r="C48" s="205"/>
      <c r="D48" s="205"/>
      <c r="E48" s="200"/>
      <c r="F48" s="198"/>
      <c r="G48" s="198"/>
      <c r="H48" s="199"/>
      <c r="I48" s="200"/>
      <c r="J48" s="200"/>
      <c r="K48" s="201"/>
      <c r="L48" s="201"/>
      <c r="M48" s="200"/>
      <c r="N48" s="200"/>
      <c r="O48" s="200"/>
      <c r="P48" s="200"/>
      <c r="Q48" s="200"/>
      <c r="R48" s="198"/>
      <c r="S48" s="198"/>
    </row>
    <row r="49" spans="1:19" ht="15" customHeight="1" x14ac:dyDescent="0.35">
      <c r="A49" s="200"/>
      <c r="B49" s="200"/>
      <c r="C49" s="205"/>
      <c r="D49" s="205"/>
      <c r="E49" s="200"/>
      <c r="F49" s="198"/>
      <c r="G49" s="198"/>
      <c r="H49" s="199"/>
      <c r="I49" s="200"/>
      <c r="J49" s="200"/>
      <c r="K49" s="201"/>
      <c r="L49" s="201"/>
      <c r="M49" s="207"/>
      <c r="N49" s="200"/>
      <c r="O49" s="200"/>
      <c r="P49" s="200"/>
      <c r="Q49" s="200"/>
      <c r="R49" s="198"/>
      <c r="S49" s="198"/>
    </row>
    <row r="50" spans="1:19" ht="15.65" customHeight="1" x14ac:dyDescent="0.35">
      <c r="A50" s="200"/>
      <c r="B50" s="200"/>
      <c r="C50" s="205"/>
      <c r="D50" s="205"/>
      <c r="E50" s="200"/>
      <c r="F50" s="198"/>
      <c r="G50" s="198"/>
      <c r="H50" s="199"/>
      <c r="I50" s="200"/>
      <c r="J50" s="200"/>
      <c r="K50" s="201"/>
      <c r="L50" s="201"/>
      <c r="M50" s="207"/>
      <c r="N50" s="200"/>
      <c r="O50" s="200"/>
      <c r="P50" s="200"/>
      <c r="Q50" s="200"/>
      <c r="R50" s="198"/>
      <c r="S50" s="198"/>
    </row>
    <row r="51" spans="1:19" x14ac:dyDescent="0.35">
      <c r="C51" s="126"/>
      <c r="D51" s="126"/>
      <c r="E51" s="127"/>
      <c r="F51" s="127"/>
    </row>
    <row r="52" spans="1:19" x14ac:dyDescent="0.35">
      <c r="C52" s="126"/>
      <c r="D52" s="126"/>
      <c r="E52" s="127"/>
      <c r="F52" s="127"/>
    </row>
    <row r="53" spans="1:19" x14ac:dyDescent="0.35">
      <c r="C53" s="126"/>
      <c r="D53" s="126"/>
      <c r="E53" s="127"/>
      <c r="F53" s="127"/>
    </row>
    <row r="54" spans="1:19" x14ac:dyDescent="0.35">
      <c r="C54" s="126"/>
      <c r="D54" s="126"/>
      <c r="E54" s="127"/>
      <c r="F54" s="127"/>
    </row>
    <row r="55" spans="1:19" x14ac:dyDescent="0.35">
      <c r="C55" s="126"/>
      <c r="D55" s="126"/>
      <c r="E55" s="127"/>
      <c r="F55" s="127"/>
    </row>
    <row r="56" spans="1:19" x14ac:dyDescent="0.35">
      <c r="A56" s="129"/>
      <c r="B56" s="129"/>
      <c r="C56" s="126"/>
      <c r="D56" s="126"/>
      <c r="E56" s="127"/>
      <c r="F56" s="127"/>
    </row>
    <row r="57" spans="1:19" x14ac:dyDescent="0.35">
      <c r="C57" s="126"/>
      <c r="D57" s="126"/>
      <c r="E57" s="127"/>
      <c r="F57" s="127"/>
    </row>
    <row r="58" spans="1:19" x14ac:dyDescent="0.35">
      <c r="C58" s="126"/>
      <c r="D58" s="126"/>
      <c r="E58" s="127"/>
      <c r="F58" s="127"/>
    </row>
    <row r="59" spans="1:19" x14ac:dyDescent="0.35">
      <c r="C59" s="126"/>
      <c r="D59" s="126"/>
      <c r="E59" s="127"/>
      <c r="F59" s="127"/>
    </row>
    <row r="60" spans="1:19" x14ac:dyDescent="0.35">
      <c r="C60" s="126"/>
      <c r="D60" s="126"/>
      <c r="E60" s="127"/>
      <c r="F60" s="127"/>
    </row>
    <row r="61" spans="1:19" x14ac:dyDescent="0.35">
      <c r="C61" s="126"/>
      <c r="D61" s="126"/>
      <c r="E61" s="127"/>
      <c r="F61" s="127"/>
    </row>
    <row r="62" spans="1:19" x14ac:dyDescent="0.35">
      <c r="C62" s="126"/>
      <c r="D62" s="126"/>
      <c r="E62" s="127"/>
      <c r="F62" s="127"/>
    </row>
    <row r="63" spans="1:19" x14ac:dyDescent="0.35">
      <c r="C63" s="126"/>
      <c r="D63" s="126"/>
      <c r="E63" s="127"/>
      <c r="F63" s="127"/>
    </row>
    <row r="64" spans="1:19" x14ac:dyDescent="0.35">
      <c r="C64" s="126"/>
      <c r="D64" s="126"/>
      <c r="E64" s="127"/>
      <c r="F64" s="127"/>
    </row>
    <row r="65" spans="1:6" x14ac:dyDescent="0.35">
      <c r="C65" s="126"/>
      <c r="D65" s="126"/>
      <c r="E65" s="127"/>
      <c r="F65" s="127"/>
    </row>
    <row r="66" spans="1:6" x14ac:dyDescent="0.35">
      <c r="A66" s="129"/>
      <c r="B66" s="129"/>
      <c r="C66" s="126"/>
      <c r="D66" s="126"/>
      <c r="E66" s="127"/>
      <c r="F66" s="127"/>
    </row>
    <row r="67" spans="1:6" x14ac:dyDescent="0.35">
      <c r="C67" s="126"/>
      <c r="D67" s="126"/>
      <c r="E67" s="127"/>
      <c r="F67" s="127"/>
    </row>
    <row r="68" spans="1:6" x14ac:dyDescent="0.35">
      <c r="C68" s="126"/>
      <c r="D68" s="126"/>
      <c r="E68" s="127"/>
      <c r="F68" s="127"/>
    </row>
    <row r="69" spans="1:6" x14ac:dyDescent="0.35">
      <c r="C69" s="126"/>
      <c r="D69" s="126"/>
      <c r="E69" s="127"/>
      <c r="F69" s="127"/>
    </row>
    <row r="70" spans="1:6" x14ac:dyDescent="0.35">
      <c r="C70" s="126"/>
      <c r="D70" s="126"/>
      <c r="E70" s="127"/>
      <c r="F70" s="127"/>
    </row>
    <row r="71" spans="1:6" x14ac:dyDescent="0.35">
      <c r="C71" s="126"/>
      <c r="D71" s="126"/>
      <c r="E71" s="127"/>
      <c r="F71" s="127"/>
    </row>
    <row r="72" spans="1:6" x14ac:dyDescent="0.35">
      <c r="C72" s="126"/>
      <c r="D72" s="126"/>
      <c r="E72" s="127"/>
      <c r="F72" s="127"/>
    </row>
    <row r="73" spans="1:6" x14ac:dyDescent="0.35">
      <c r="C73" s="126"/>
      <c r="D73" s="126"/>
      <c r="E73" s="127"/>
      <c r="F73" s="127"/>
    </row>
    <row r="74" spans="1:6" x14ac:dyDescent="0.35">
      <c r="C74" s="126"/>
      <c r="D74" s="126"/>
      <c r="E74" s="127"/>
      <c r="F74" s="127"/>
    </row>
    <row r="75" spans="1:6" x14ac:dyDescent="0.35">
      <c r="C75" s="126"/>
      <c r="D75" s="126"/>
      <c r="E75" s="127"/>
      <c r="F75" s="127"/>
    </row>
    <row r="76" spans="1:6" x14ac:dyDescent="0.35">
      <c r="A76" s="129"/>
      <c r="B76" s="129"/>
      <c r="C76" s="126"/>
      <c r="D76" s="126"/>
      <c r="E76" s="127"/>
      <c r="F76" s="127"/>
    </row>
    <row r="77" spans="1:6" x14ac:dyDescent="0.35">
      <c r="C77" s="126"/>
      <c r="D77" s="126"/>
      <c r="E77" s="127"/>
      <c r="F77" s="127"/>
    </row>
    <row r="78" spans="1:6" x14ac:dyDescent="0.35">
      <c r="C78" s="126"/>
      <c r="D78" s="126"/>
      <c r="E78" s="127"/>
      <c r="F78" s="127"/>
    </row>
    <row r="79" spans="1:6" x14ac:dyDescent="0.35">
      <c r="C79" s="126"/>
      <c r="D79" s="126"/>
      <c r="E79" s="127"/>
      <c r="F79" s="127"/>
    </row>
    <row r="80" spans="1:6" x14ac:dyDescent="0.35">
      <c r="C80" s="126"/>
      <c r="D80" s="126"/>
      <c r="E80" s="127"/>
      <c r="F80" s="127"/>
    </row>
    <row r="81" spans="1:6" x14ac:dyDescent="0.35">
      <c r="C81" s="126"/>
      <c r="D81" s="126"/>
      <c r="E81" s="127"/>
      <c r="F81" s="127"/>
    </row>
    <row r="82" spans="1:6" x14ac:dyDescent="0.35">
      <c r="C82" s="126"/>
      <c r="D82" s="126"/>
      <c r="E82" s="127"/>
      <c r="F82" s="127"/>
    </row>
    <row r="83" spans="1:6" x14ac:dyDescent="0.35">
      <c r="C83" s="126"/>
      <c r="D83" s="126"/>
      <c r="E83" s="127"/>
      <c r="F83" s="127"/>
    </row>
    <row r="84" spans="1:6" x14ac:dyDescent="0.35">
      <c r="C84" s="126"/>
      <c r="D84" s="126"/>
      <c r="E84" s="127"/>
      <c r="F84" s="127"/>
    </row>
    <row r="85" spans="1:6" x14ac:dyDescent="0.35">
      <c r="C85" s="126"/>
      <c r="D85" s="126"/>
      <c r="E85" s="127"/>
      <c r="F85" s="127"/>
    </row>
    <row r="86" spans="1:6" x14ac:dyDescent="0.35">
      <c r="C86" s="126"/>
      <c r="D86" s="126"/>
      <c r="E86" s="127"/>
      <c r="F86" s="127"/>
    </row>
    <row r="87" spans="1:6" x14ac:dyDescent="0.35">
      <c r="A87" s="129"/>
      <c r="B87" s="129"/>
      <c r="C87" s="126"/>
      <c r="D87" s="126"/>
      <c r="E87" s="127"/>
      <c r="F87" s="127"/>
    </row>
    <row r="88" spans="1:6" x14ac:dyDescent="0.35">
      <c r="C88" s="126"/>
      <c r="D88" s="126"/>
      <c r="E88" s="127"/>
      <c r="F88" s="127"/>
    </row>
    <row r="89" spans="1:6" x14ac:dyDescent="0.35">
      <c r="C89" s="126"/>
      <c r="D89" s="126"/>
      <c r="E89" s="127"/>
      <c r="F89" s="127"/>
    </row>
    <row r="90" spans="1:6" x14ac:dyDescent="0.35">
      <c r="C90" s="126"/>
      <c r="D90" s="126"/>
      <c r="E90" s="127"/>
      <c r="F90" s="127"/>
    </row>
    <row r="91" spans="1:6" x14ac:dyDescent="0.35">
      <c r="C91" s="126"/>
      <c r="D91" s="126"/>
      <c r="E91" s="127"/>
      <c r="F91" s="127"/>
    </row>
    <row r="92" spans="1:6" x14ac:dyDescent="0.35">
      <c r="C92" s="126"/>
      <c r="D92" s="126"/>
      <c r="E92" s="127"/>
      <c r="F92" s="127"/>
    </row>
    <row r="93" spans="1:6" x14ac:dyDescent="0.35">
      <c r="C93" s="126"/>
      <c r="D93" s="126"/>
      <c r="E93" s="127"/>
      <c r="F93" s="127"/>
    </row>
    <row r="94" spans="1:6" x14ac:dyDescent="0.35">
      <c r="C94" s="126"/>
      <c r="D94" s="126"/>
      <c r="E94" s="127"/>
      <c r="F94" s="127"/>
    </row>
    <row r="95" spans="1:6" x14ac:dyDescent="0.35">
      <c r="A95" s="129"/>
      <c r="B95" s="129"/>
      <c r="C95" s="126"/>
      <c r="D95" s="126"/>
      <c r="E95" s="127"/>
      <c r="F95" s="127"/>
    </row>
    <row r="96" spans="1:6" x14ac:dyDescent="0.35">
      <c r="C96" s="126"/>
      <c r="D96" s="126"/>
      <c r="E96" s="127"/>
      <c r="F96" s="127"/>
    </row>
    <row r="97" spans="1:6" x14ac:dyDescent="0.35">
      <c r="C97" s="126"/>
      <c r="D97" s="126"/>
      <c r="E97" s="127"/>
      <c r="F97" s="127"/>
    </row>
    <row r="98" spans="1:6" x14ac:dyDescent="0.35">
      <c r="C98" s="126"/>
      <c r="D98" s="126"/>
      <c r="E98" s="127"/>
      <c r="F98" s="127"/>
    </row>
    <row r="99" spans="1:6" x14ac:dyDescent="0.35">
      <c r="C99" s="126"/>
      <c r="D99" s="126"/>
      <c r="E99" s="127"/>
      <c r="F99" s="127"/>
    </row>
    <row r="100" spans="1:6" x14ac:dyDescent="0.35">
      <c r="C100" s="126"/>
      <c r="D100" s="126"/>
      <c r="E100" s="127"/>
      <c r="F100" s="127"/>
    </row>
    <row r="101" spans="1:6" x14ac:dyDescent="0.35">
      <c r="C101" s="126"/>
      <c r="D101" s="126"/>
      <c r="E101" s="127"/>
      <c r="F101" s="127"/>
    </row>
    <row r="102" spans="1:6" x14ac:dyDescent="0.35">
      <c r="C102" s="126"/>
      <c r="D102" s="126"/>
      <c r="E102" s="127"/>
      <c r="F102" s="127"/>
    </row>
    <row r="103" spans="1:6" x14ac:dyDescent="0.35">
      <c r="C103" s="126"/>
      <c r="D103" s="126"/>
      <c r="E103" s="127"/>
      <c r="F103" s="127"/>
    </row>
    <row r="104" spans="1:6" x14ac:dyDescent="0.35">
      <c r="A104" s="129"/>
      <c r="B104" s="129"/>
      <c r="C104" s="126"/>
      <c r="D104" s="126"/>
      <c r="E104" s="127"/>
      <c r="F104" s="127"/>
    </row>
    <row r="105" spans="1:6" x14ac:dyDescent="0.35">
      <c r="C105" s="126"/>
      <c r="D105" s="126"/>
      <c r="E105" s="127"/>
      <c r="F105" s="127"/>
    </row>
    <row r="106" spans="1:6" x14ac:dyDescent="0.35">
      <c r="C106" s="126"/>
      <c r="D106" s="126"/>
      <c r="E106" s="127"/>
      <c r="F106" s="127"/>
    </row>
    <row r="107" spans="1:6" x14ac:dyDescent="0.35">
      <c r="A107" s="130"/>
      <c r="B107" s="130"/>
      <c r="C107" s="126"/>
      <c r="D107" s="126"/>
      <c r="E107" s="127"/>
      <c r="F107" s="127"/>
    </row>
    <row r="108" spans="1:6" x14ac:dyDescent="0.35">
      <c r="C108" s="126"/>
      <c r="D108" s="126"/>
      <c r="E108" s="127"/>
      <c r="F108" s="127"/>
    </row>
    <row r="109" spans="1:6" x14ac:dyDescent="0.35">
      <c r="C109" s="126"/>
      <c r="D109" s="126"/>
      <c r="E109" s="127"/>
      <c r="F109" s="127"/>
    </row>
    <row r="110" spans="1:6" x14ac:dyDescent="0.35">
      <c r="C110" s="126"/>
      <c r="D110" s="126"/>
      <c r="E110" s="127"/>
      <c r="F110" s="127"/>
    </row>
    <row r="111" spans="1:6" x14ac:dyDescent="0.35">
      <c r="C111" s="126"/>
      <c r="D111" s="126"/>
      <c r="E111" s="127"/>
      <c r="F111" s="127"/>
    </row>
    <row r="112" spans="1:6" x14ac:dyDescent="0.35">
      <c r="C112" s="126"/>
      <c r="D112" s="126"/>
      <c r="E112" s="127"/>
      <c r="F112" s="127"/>
    </row>
    <row r="113" spans="1:6" x14ac:dyDescent="0.35">
      <c r="A113" s="129"/>
      <c r="B113" s="129"/>
      <c r="C113" s="126"/>
      <c r="D113" s="126"/>
      <c r="E113" s="127"/>
      <c r="F113" s="127"/>
    </row>
    <row r="122" spans="1:6" x14ac:dyDescent="0.35">
      <c r="A122" s="129"/>
      <c r="B122" s="129"/>
    </row>
    <row r="131" spans="1:2" x14ac:dyDescent="0.35">
      <c r="A131" s="129"/>
      <c r="B131" s="129"/>
    </row>
    <row r="142" spans="1:2" x14ac:dyDescent="0.35">
      <c r="A142" s="129"/>
      <c r="B142" s="129"/>
    </row>
    <row r="150" spans="1:2" x14ac:dyDescent="0.35">
      <c r="A150" s="129"/>
      <c r="B150" s="129"/>
    </row>
    <row r="158" spans="1:2" x14ac:dyDescent="0.35">
      <c r="A158" s="129"/>
      <c r="B158" s="129"/>
    </row>
    <row r="166" spans="1:2" x14ac:dyDescent="0.35">
      <c r="A166" s="129"/>
      <c r="B166" s="129"/>
    </row>
    <row r="214" spans="1:2" x14ac:dyDescent="0.35">
      <c r="A214" s="129"/>
      <c r="B214" s="129"/>
    </row>
    <row r="222" spans="1:2" x14ac:dyDescent="0.35">
      <c r="A222" s="129"/>
      <c r="B222" s="129"/>
    </row>
    <row r="231" spans="1:2" x14ac:dyDescent="0.35">
      <c r="A231" s="129"/>
      <c r="B231" s="129"/>
    </row>
    <row r="239" spans="1:2" x14ac:dyDescent="0.35">
      <c r="A239" s="129"/>
      <c r="B239" s="129"/>
    </row>
    <row r="248" spans="1:2" x14ac:dyDescent="0.35">
      <c r="A248" s="129"/>
      <c r="B248" s="129"/>
    </row>
    <row r="256" spans="1:2" x14ac:dyDescent="0.35">
      <c r="A256" s="129"/>
      <c r="B256" s="129"/>
    </row>
    <row r="264" spans="1:2" x14ac:dyDescent="0.35">
      <c r="A264" s="129"/>
      <c r="B264" s="129"/>
    </row>
    <row r="273" spans="1:2" x14ac:dyDescent="0.35">
      <c r="A273" s="129"/>
      <c r="B273" s="129"/>
    </row>
    <row r="282" spans="1:2" x14ac:dyDescent="0.35">
      <c r="A282" s="129"/>
      <c r="B282" s="129"/>
    </row>
    <row r="290" spans="1:2" x14ac:dyDescent="0.35">
      <c r="A290" s="129"/>
      <c r="B290" s="129"/>
    </row>
    <row r="299" spans="1:2" x14ac:dyDescent="0.35">
      <c r="A299" s="129"/>
      <c r="B299" s="129"/>
    </row>
    <row r="310" spans="1:2" x14ac:dyDescent="0.35">
      <c r="A310" s="129"/>
      <c r="B310" s="129"/>
    </row>
    <row r="320" spans="1:2" x14ac:dyDescent="0.35">
      <c r="A320" s="129"/>
      <c r="B320" s="129"/>
    </row>
    <row r="329" spans="1:2" x14ac:dyDescent="0.35">
      <c r="A329" s="129"/>
      <c r="B329" s="129"/>
    </row>
    <row r="338" spans="1:2" x14ac:dyDescent="0.35">
      <c r="A338" s="129"/>
      <c r="B338" s="129"/>
    </row>
    <row r="347" spans="1:2" x14ac:dyDescent="0.35">
      <c r="A347" s="129"/>
      <c r="B347" s="129"/>
    </row>
    <row r="356" spans="1:2" x14ac:dyDescent="0.35">
      <c r="A356" s="129"/>
      <c r="B356" s="129"/>
    </row>
    <row r="365" spans="1:2" x14ac:dyDescent="0.35">
      <c r="A365" s="129"/>
      <c r="B365" s="129"/>
    </row>
    <row r="375" spans="1:2" x14ac:dyDescent="0.35">
      <c r="A375" s="129"/>
      <c r="B375" s="129"/>
    </row>
    <row r="384" spans="1:2" x14ac:dyDescent="0.35">
      <c r="A384" s="129"/>
      <c r="B384" s="129"/>
    </row>
    <row r="394" spans="1:2" x14ac:dyDescent="0.35">
      <c r="A394" s="129"/>
      <c r="B394" s="129"/>
    </row>
    <row r="403" spans="1:2" x14ac:dyDescent="0.35">
      <c r="A403" s="129"/>
      <c r="B403" s="129"/>
    </row>
    <row r="413" spans="1:2" x14ac:dyDescent="0.35">
      <c r="A413" s="129"/>
      <c r="B413" s="129"/>
    </row>
    <row r="422" spans="1:2" x14ac:dyDescent="0.35">
      <c r="A422" s="129"/>
      <c r="B422" s="129"/>
    </row>
    <row r="431" spans="1:2" x14ac:dyDescent="0.35">
      <c r="A431" s="129"/>
      <c r="B431" s="129"/>
    </row>
    <row r="441" spans="1:2" x14ac:dyDescent="0.35">
      <c r="A441" s="129"/>
      <c r="B441" s="129"/>
    </row>
    <row r="450" spans="1:2" x14ac:dyDescent="0.35">
      <c r="A450" s="129"/>
      <c r="B450" s="129"/>
    </row>
    <row r="459" spans="1:2" x14ac:dyDescent="0.35">
      <c r="A459" s="129"/>
      <c r="B459" s="129"/>
    </row>
    <row r="508" spans="1:2" x14ac:dyDescent="0.35">
      <c r="A508" s="129"/>
      <c r="B508" s="129"/>
    </row>
    <row r="518" spans="1:2" x14ac:dyDescent="0.35">
      <c r="A518" s="129"/>
      <c r="B518" s="129"/>
    </row>
    <row r="528" spans="1:2" x14ac:dyDescent="0.35">
      <c r="A528" s="129"/>
      <c r="B528" s="129"/>
    </row>
    <row r="538" spans="1:2" x14ac:dyDescent="0.35">
      <c r="A538" s="129"/>
      <c r="B538" s="129"/>
    </row>
    <row r="547" spans="1:2" x14ac:dyDescent="0.35">
      <c r="A547" s="129"/>
      <c r="B547" s="129"/>
    </row>
    <row r="559" spans="1:2" x14ac:dyDescent="0.35">
      <c r="A559" s="129"/>
      <c r="B559" s="129"/>
    </row>
    <row r="568" spans="1:2" x14ac:dyDescent="0.35">
      <c r="A568" s="129"/>
      <c r="B568" s="129"/>
    </row>
    <row r="578" spans="1:2" x14ac:dyDescent="0.35">
      <c r="A578" s="129"/>
      <c r="B578" s="129"/>
    </row>
    <row r="598" spans="1:2" x14ac:dyDescent="0.35">
      <c r="A598" s="129"/>
      <c r="B598" s="129"/>
    </row>
    <row r="608" spans="1:2" x14ac:dyDescent="0.35">
      <c r="A608" s="129"/>
      <c r="B608" s="129"/>
    </row>
    <row r="618" spans="1:2" x14ac:dyDescent="0.35">
      <c r="A618" s="129"/>
      <c r="B618" s="129"/>
    </row>
    <row r="635" spans="1:2" x14ac:dyDescent="0.35">
      <c r="A635" s="129"/>
      <c r="B635" s="129"/>
    </row>
    <row r="645" spans="1:2" x14ac:dyDescent="0.35">
      <c r="A645" s="129"/>
      <c r="B645" s="129"/>
    </row>
    <row r="654" spans="1:2" x14ac:dyDescent="0.35">
      <c r="A654" s="129"/>
      <c r="B654" s="129"/>
    </row>
    <row r="663" spans="1:2" x14ac:dyDescent="0.35">
      <c r="A663" s="129"/>
      <c r="B663" s="129"/>
    </row>
    <row r="718" spans="1:2" x14ac:dyDescent="0.35">
      <c r="A718" s="129"/>
      <c r="B718" s="129"/>
    </row>
    <row r="728" spans="1:2" x14ac:dyDescent="0.35">
      <c r="A728" s="129"/>
      <c r="B728" s="129"/>
    </row>
    <row r="737" spans="1:2" x14ac:dyDescent="0.35">
      <c r="A737" s="129"/>
      <c r="B737" s="129"/>
    </row>
    <row r="746" spans="1:2" x14ac:dyDescent="0.35">
      <c r="A746" s="129"/>
      <c r="B746" s="129"/>
    </row>
    <row r="756" spans="1:2" x14ac:dyDescent="0.35">
      <c r="A756" s="129"/>
      <c r="B756" s="129"/>
    </row>
    <row r="766" spans="1:2" x14ac:dyDescent="0.35">
      <c r="A766" s="129"/>
      <c r="B766" s="129"/>
    </row>
    <row r="776" spans="1:2" x14ac:dyDescent="0.35">
      <c r="A776" s="129"/>
      <c r="B776" s="129"/>
    </row>
    <row r="785" spans="1:2" x14ac:dyDescent="0.35">
      <c r="A785" s="129"/>
      <c r="B785" s="129"/>
    </row>
    <row r="795" spans="1:2" x14ac:dyDescent="0.35">
      <c r="A795" s="129"/>
      <c r="B795" s="129"/>
    </row>
    <row r="805" spans="1:2" x14ac:dyDescent="0.35">
      <c r="A805" s="129"/>
      <c r="B805" s="129"/>
    </row>
    <row r="814" spans="1:2" x14ac:dyDescent="0.35">
      <c r="A814" s="129"/>
      <c r="B814" s="129"/>
    </row>
    <row r="824" spans="1:2" x14ac:dyDescent="0.35">
      <c r="A824" s="129"/>
      <c r="B824" s="129"/>
    </row>
    <row r="833" spans="1:2" x14ac:dyDescent="0.35">
      <c r="A833" s="129"/>
      <c r="B833" s="129"/>
    </row>
    <row r="843" spans="1:2" x14ac:dyDescent="0.35">
      <c r="A843" s="129"/>
      <c r="B843" s="129"/>
    </row>
    <row r="852" spans="1:2" x14ac:dyDescent="0.35">
      <c r="A852" s="129"/>
      <c r="B852" s="129"/>
    </row>
    <row r="862" spans="1:2" x14ac:dyDescent="0.35">
      <c r="A862" s="129"/>
      <c r="B862" s="129"/>
    </row>
    <row r="872" spans="1:2" x14ac:dyDescent="0.35">
      <c r="A872" s="129"/>
      <c r="B872" s="129"/>
    </row>
    <row r="882" spans="1:2" x14ac:dyDescent="0.35">
      <c r="A882" s="129"/>
      <c r="B882" s="129"/>
    </row>
    <row r="931" spans="1:2" x14ac:dyDescent="0.35">
      <c r="A931" s="129"/>
      <c r="B931" s="129"/>
    </row>
    <row r="941" spans="1:2" x14ac:dyDescent="0.35">
      <c r="A941" s="129"/>
      <c r="B941" s="129"/>
    </row>
    <row r="951" spans="1:2" x14ac:dyDescent="0.35">
      <c r="A951" s="129"/>
      <c r="B951" s="129"/>
    </row>
    <row r="961" spans="1:2" x14ac:dyDescent="0.35">
      <c r="A961" s="129"/>
      <c r="B961" s="129"/>
    </row>
    <row r="971" spans="1:2" x14ac:dyDescent="0.35">
      <c r="A971" s="129"/>
      <c r="B971" s="129"/>
    </row>
    <row r="981" spans="1:2" x14ac:dyDescent="0.35">
      <c r="A981" s="129"/>
      <c r="B981" s="129"/>
    </row>
    <row r="990" spans="1:2" x14ac:dyDescent="0.35">
      <c r="A990" s="129"/>
      <c r="B990" s="129"/>
    </row>
    <row r="999" spans="1:2" x14ac:dyDescent="0.35">
      <c r="A999" s="129"/>
      <c r="B999" s="129"/>
    </row>
    <row r="1008" spans="1:2" x14ac:dyDescent="0.35">
      <c r="A1008" s="129"/>
      <c r="B1008" s="129"/>
    </row>
    <row r="1022" spans="1:2" x14ac:dyDescent="0.35">
      <c r="A1022" s="129"/>
      <c r="B1022" s="129"/>
    </row>
    <row r="1031" spans="1:2" x14ac:dyDescent="0.35">
      <c r="A1031" s="129"/>
      <c r="B1031" s="129"/>
    </row>
    <row r="1041" spans="1:2" x14ac:dyDescent="0.35">
      <c r="A1041" s="129"/>
      <c r="B1041" s="129"/>
    </row>
    <row r="1058" spans="1:2" x14ac:dyDescent="0.35">
      <c r="A1058" s="129"/>
      <c r="B1058" s="129"/>
    </row>
    <row r="1076" spans="1:2" x14ac:dyDescent="0.35">
      <c r="A1076" s="129"/>
      <c r="B1076" s="129"/>
    </row>
    <row r="1085" spans="1:2" x14ac:dyDescent="0.35">
      <c r="A1085" s="129"/>
      <c r="B1085" s="129"/>
    </row>
    <row r="1133" spans="1:2" x14ac:dyDescent="0.35">
      <c r="A1133" s="129"/>
      <c r="B1133" s="129"/>
    </row>
    <row r="1147" spans="1:2" x14ac:dyDescent="0.35">
      <c r="A1147" s="129"/>
      <c r="B1147" s="129"/>
    </row>
    <row r="1156" spans="1:2" x14ac:dyDescent="0.35">
      <c r="A1156" s="129"/>
      <c r="B1156" s="129"/>
    </row>
    <row r="1174" spans="1:2" x14ac:dyDescent="0.35">
      <c r="A1174" s="129"/>
      <c r="B1174" s="129"/>
    </row>
    <row r="1184" spans="1:2" x14ac:dyDescent="0.35">
      <c r="A1184" s="129"/>
      <c r="B1184" s="129"/>
    </row>
    <row r="1197" spans="1:2" x14ac:dyDescent="0.35">
      <c r="A1197" s="129"/>
      <c r="B1197" s="129"/>
    </row>
    <row r="1207" spans="1:2" x14ac:dyDescent="0.35">
      <c r="A1207" s="129"/>
      <c r="B1207" s="129"/>
    </row>
    <row r="1217" spans="1:2" x14ac:dyDescent="0.35">
      <c r="A1217" s="129"/>
      <c r="B1217" s="129"/>
    </row>
    <row r="1227" spans="1:2" x14ac:dyDescent="0.35">
      <c r="A1227" s="129"/>
      <c r="B1227" s="129"/>
    </row>
    <row r="1236" spans="1:2" x14ac:dyDescent="0.35">
      <c r="A1236" s="129"/>
      <c r="B1236" s="129"/>
    </row>
    <row r="1249" spans="1:2" x14ac:dyDescent="0.35">
      <c r="A1249" s="129"/>
      <c r="B1249" s="129"/>
    </row>
    <row r="1258" spans="1:2" x14ac:dyDescent="0.35">
      <c r="A1258" s="129"/>
      <c r="B1258" s="129"/>
    </row>
    <row r="1307" spans="1:2" x14ac:dyDescent="0.35">
      <c r="A1307" s="129"/>
      <c r="B1307" s="129"/>
    </row>
    <row r="1316" spans="1:2" x14ac:dyDescent="0.35">
      <c r="A1316" s="129"/>
      <c r="B1316" s="129"/>
    </row>
  </sheetData>
  <sheetProtection algorithmName="SHA-512" hashValue="A89oqzjf/e8teSD+DUxJX2MHAqWSkXW3izka0zdLV1Z6qpWE9s2oDup/ybzHNnwpqzF8F7I8zIwR5HMz1DrPXQ==" saltValue="4fdXOdSO45xiZVets91BFw==" spinCount="100000" sheet="1" formatCells="0" formatColumns="0" formatRows="0"/>
  <pageMargins left="0.7" right="0.7" top="0.75" bottom="0.75" header="0.3" footer="0.3"/>
  <pageSetup scale="77" orientation="landscape" horizontalDpi="1200" verticalDpi="1200" r:id="rId1"/>
  <rowBreaks count="1" manualBreakCount="1">
    <brk id="36" max="16383" man="1"/>
  </rowBreaks>
  <colBreaks count="1" manualBreakCount="1">
    <brk id="12"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3c0f6fd-68da-4dca-96e1-bd72fb859533" xsi:nil="true"/>
    <lcf76f155ced4ddcb4097134ff3c332f xmlns="47ca554a-6a59-441a-a84c-625ca94c37e8">
      <Terms xmlns="http://schemas.microsoft.com/office/infopath/2007/PartnerControls"/>
    </lcf76f155ced4ddcb4097134ff3c332f>
    <hyperlink xmlns="47ca554a-6a59-441a-a84c-625ca94c37e8">
      <Url xsi:nil="true"/>
      <Description xsi:nil="true"/>
    </hyperlink>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F763115A2D86647A2A7FDE4F3FA2D6B" ma:contentTypeVersion="13" ma:contentTypeDescription="Create a new document." ma:contentTypeScope="" ma:versionID="c54ec63f8f7effa712533a1ca912c29e">
  <xsd:schema xmlns:xsd="http://www.w3.org/2001/XMLSchema" xmlns:xs="http://www.w3.org/2001/XMLSchema" xmlns:p="http://schemas.microsoft.com/office/2006/metadata/properties" xmlns:ns2="47ca554a-6a59-441a-a84c-625ca94c37e8" xmlns:ns3="33c0f6fd-68da-4dca-96e1-bd72fb859533" targetNamespace="http://schemas.microsoft.com/office/2006/metadata/properties" ma:root="true" ma:fieldsID="ad21c356baf71d3c973a3913af57256c" ns2:_="" ns3:_="">
    <xsd:import namespace="47ca554a-6a59-441a-a84c-625ca94c37e8"/>
    <xsd:import namespace="33c0f6fd-68da-4dca-96e1-bd72fb85953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hyperlink"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7ca554a-6a59-441a-a84c-625ca94c37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ff62593-b918-4deb-ac08-0d74ac0cc7e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hyperlink" ma:index="20" nillable="true" ma:displayName="hyperlink" ma:format="Hyperlink" ma:internalName="hyperlink">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3c0f6fd-68da-4dca-96e1-bd72fb85953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a4bfe0f-b748-4e62-b58b-817a0f76ddec}" ma:internalName="TaxCatchAll" ma:showField="CatchAllData" ma:web="33c0f6fd-68da-4dca-96e1-bd72fb8595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33347A0-0427-485E-A4E4-9AB693456C0A}">
  <ds:schemaRefs>
    <ds:schemaRef ds:uri="http://schemas.openxmlformats.org/package/2006/metadata/core-properties"/>
    <ds:schemaRef ds:uri="http://purl.org/dc/elements/1.1/"/>
    <ds:schemaRef ds:uri="33c0f6fd-68da-4dca-96e1-bd72fb859533"/>
    <ds:schemaRef ds:uri="http://purl.org/dc/terms/"/>
    <ds:schemaRef ds:uri="http://purl.org/dc/dcmitype/"/>
    <ds:schemaRef ds:uri="http://www.w3.org/XML/1998/namespace"/>
    <ds:schemaRef ds:uri="47ca554a-6a59-441a-a84c-625ca94c37e8"/>
    <ds:schemaRef ds:uri="http://schemas.microsoft.com/office/2006/documentManagement/types"/>
    <ds:schemaRef ds:uri="http://schemas.microsoft.com/office/infopath/2007/PartnerControls"/>
    <ds:schemaRef ds:uri="http://schemas.microsoft.com/office/2006/metadata/properties"/>
  </ds:schemaRefs>
</ds:datastoreItem>
</file>

<file path=customXml/itemProps2.xml><?xml version="1.0" encoding="utf-8"?>
<ds:datastoreItem xmlns:ds="http://schemas.openxmlformats.org/officeDocument/2006/customXml" ds:itemID="{AA26DC5E-21FF-4ED1-9BD9-AC76F8D16444}">
  <ds:schemaRefs>
    <ds:schemaRef ds:uri="http://schemas.microsoft.com/sharepoint/v3/contenttype/forms"/>
  </ds:schemaRefs>
</ds:datastoreItem>
</file>

<file path=customXml/itemProps3.xml><?xml version="1.0" encoding="utf-8"?>
<ds:datastoreItem xmlns:ds="http://schemas.openxmlformats.org/officeDocument/2006/customXml" ds:itemID="{5CD08C97-3B27-4739-AA35-7CDEFF6DE53B}"/>
</file>

<file path=docMetadata/LabelInfo.xml><?xml version="1.0" encoding="utf-8"?>
<clbl:labelList xmlns:clbl="http://schemas.microsoft.com/office/2020/mipLabelMetadata">
  <clbl:label id="{ed5b36e7-01ee-4ebc-867e-e03cfa0d4697}" enabled="0" method="" siteId="{ed5b36e7-01ee-4ebc-867e-e03cfa0d4697}"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8</vt:i4>
      </vt:variant>
    </vt:vector>
  </HeadingPairs>
  <TitlesOfParts>
    <vt:vector size="16" baseType="lpstr">
      <vt:lpstr>Instructions</vt:lpstr>
      <vt:lpstr>Options</vt:lpstr>
      <vt:lpstr>Design</vt:lpstr>
      <vt:lpstr>340Table1</vt:lpstr>
      <vt:lpstr>340Table2</vt:lpstr>
      <vt:lpstr>Area Map</vt:lpstr>
      <vt:lpstr>Options Data</vt:lpstr>
      <vt:lpstr>Design Data</vt:lpstr>
      <vt:lpstr>Options!_Hlk511295555</vt:lpstr>
      <vt:lpstr>BENEFITS</vt:lpstr>
      <vt:lpstr>CROP</vt:lpstr>
      <vt:lpstr>MONTH</vt:lpstr>
      <vt:lpstr>'Area Map'!Print_Area</vt:lpstr>
      <vt:lpstr>Design!Print_Area</vt:lpstr>
      <vt:lpstr>Options!Print_Area</vt:lpstr>
      <vt:lpstr>TILLAGE</vt:lpstr>
    </vt:vector>
  </TitlesOfParts>
  <Company>USDA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Anne Lynn</dc:creator>
  <cp:lastModifiedBy>Campbell, Brian - FPAC-NRCS, PA</cp:lastModifiedBy>
  <cp:lastPrinted>2025-11-24T17:40:27Z</cp:lastPrinted>
  <dcterms:created xsi:type="dcterms:W3CDTF">2015-02-24T17:23:23Z</dcterms:created>
  <dcterms:modified xsi:type="dcterms:W3CDTF">2025-12-01T17:15:20Z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0x0101003F763115A2D86647A2A7FDE4F3FA2D6B</vt:lpwstr>
  </property>
  <property fmtid="{D5CDD505-2E9C-101B-9397-08002B2CF9AE}" pid="3" name="MediaServiceImageTags">
    <vt:lpwstr/>
  </property>
</Properties>
</file>